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showInkAnnotation="0"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egro02\AppData\Local\Temp\Marad\MI14816\DocumentsTreeFolder\349bbb22-7ac3-4541-9715-093fa05614b6\"/>
    </mc:Choice>
  </mc:AlternateContent>
  <xr:revisionPtr revIDLastSave="0" documentId="13_ncr:1_{C8F39A60-F2E7-42F6-BDBE-D01F795CD8A5}" xr6:coauthVersionLast="47" xr6:coauthVersionMax="47" xr10:uidLastSave="{00000000-0000-0000-0000-000000000000}"/>
  <workbookProtection lockWindows="1"/>
  <bookViews>
    <workbookView xWindow="-120" yWindow="-120" windowWidth="29040" windowHeight="17520" tabRatio="780" activeTab="8" xr2:uid="{00000000-000D-0000-FFFF-FFFF00000000}"/>
  </bookViews>
  <sheets>
    <sheet name="Overzicht per maand" sheetId="24" r:id="rId1"/>
    <sheet name="Analyse" sheetId="16" r:id="rId2"/>
    <sheet name="Staafdiagram" sheetId="17" r:id="rId3"/>
    <sheet name="Downtime" sheetId="23" r:id="rId4"/>
    <sheet name="schip_werf_perceel" sheetId="14" r:id="rId5"/>
    <sheet name="Januari" sheetId="1" r:id="rId6"/>
    <sheet name="Februari" sheetId="2" r:id="rId7"/>
    <sheet name="Maart" sheetId="3" r:id="rId8"/>
    <sheet name="April" sheetId="4" r:id="rId9"/>
    <sheet name="Mei" sheetId="5" r:id="rId10"/>
    <sheet name="Juni" sheetId="6" r:id="rId11"/>
    <sheet name="Juli" sheetId="7" r:id="rId12"/>
    <sheet name="Augustus" sheetId="8" r:id="rId13"/>
    <sheet name="September" sheetId="9" r:id="rId14"/>
    <sheet name="Oktober" sheetId="10" r:id="rId15"/>
    <sheet name="November" sheetId="11" r:id="rId16"/>
    <sheet name="December" sheetId="12" r:id="rId17"/>
  </sheets>
  <definedNames>
    <definedName name="_xlnm._FilterDatabase" localSheetId="1" hidden="1">Analyse!$A$33:$F$127</definedName>
    <definedName name="_xlnm._FilterDatabase" localSheetId="8" hidden="1">April!$B$9:$C$103</definedName>
    <definedName name="_xlnm._FilterDatabase" localSheetId="12" hidden="1">Augustus!$B$9:$C$9</definedName>
    <definedName name="_xlnm._FilterDatabase" localSheetId="16" hidden="1">December!$B$9:$C$9</definedName>
    <definedName name="_xlnm._FilterDatabase" localSheetId="3" hidden="1">Downtime!#REF!</definedName>
    <definedName name="_xlnm._FilterDatabase" localSheetId="6" hidden="1">Februari!$B$9:$C$103</definedName>
    <definedName name="_xlnm._FilterDatabase" localSheetId="5" hidden="1">Januari!$B$9:$C$103</definedName>
    <definedName name="_xlnm._FilterDatabase" localSheetId="11" hidden="1">Juli!$B$9:$C$9</definedName>
    <definedName name="_xlnm._FilterDatabase" localSheetId="10" hidden="1">Juni!$B$9:$C$9</definedName>
    <definedName name="_xlnm._FilterDatabase" localSheetId="7" hidden="1">Maart!$B$9:$C$103</definedName>
    <definedName name="_xlnm._FilterDatabase" localSheetId="9" hidden="1">Mei!$B$9:$C$9</definedName>
    <definedName name="_xlnm._FilterDatabase" localSheetId="15" hidden="1">November!$B$9:$C$9</definedName>
    <definedName name="_xlnm._FilterDatabase" localSheetId="14" hidden="1">Oktober!$B$9:$C$9</definedName>
    <definedName name="_xlnm._FilterDatabase" localSheetId="4" hidden="1">schip_werf_perceel!$A$6:$E$99</definedName>
    <definedName name="_xlnm._FilterDatabase" localSheetId="13" hidden="1">September!$B$9:$C$9</definedName>
    <definedName name="_xlnm._FilterDatabase" localSheetId="2" hidden="1">Staafdiagram!$A$140:$B$232</definedName>
    <definedName name="_xlnm.Print_Area" localSheetId="1">Analyse!$A$1:$G$131</definedName>
    <definedName name="_xlnm.Print_Area" localSheetId="8">April!$A$1:$AQ$104</definedName>
    <definedName name="_xlnm.Print_Area" localSheetId="12">Augustus!$A$1:$AQ$104</definedName>
    <definedName name="_xlnm.Print_Area" localSheetId="16">December!$A$1:$AQ$103</definedName>
    <definedName name="_xlnm.Print_Area" localSheetId="3">Downtime!$A$1:$K$137</definedName>
    <definedName name="_xlnm.Print_Area" localSheetId="6">Februari!$A$1:$AQ$104</definedName>
    <definedName name="_xlnm.Print_Area" localSheetId="5">Januari!$A$1:$AQ$104</definedName>
    <definedName name="_xlnm.Print_Area" localSheetId="11">Juli!$A$1:$AQ$104</definedName>
    <definedName name="_xlnm.Print_Area" localSheetId="10">Juni!$A$1:$AQ$104</definedName>
    <definedName name="_xlnm.Print_Area" localSheetId="7">Maart!$A$1:$AQ$104</definedName>
    <definedName name="_xlnm.Print_Area" localSheetId="9">Mei!$A$1:$AQ$104</definedName>
    <definedName name="_xlnm.Print_Area" localSheetId="15">November!$A$1:$AQ$104</definedName>
    <definedName name="_xlnm.Print_Area" localSheetId="14">Oktober!$A$1:$AQ$103</definedName>
    <definedName name="_xlnm.Print_Area" localSheetId="0">'Overzicht per maand'!$A$1:$P$120</definedName>
    <definedName name="_xlnm.Print_Area" localSheetId="13">September!$A$1:$AQ$103</definedName>
    <definedName name="_xlnm.Print_Area" localSheetId="2">Staafdiagram!$A$1:$L$133</definedName>
    <definedName name="_xlnm.Print_Titles" localSheetId="1">Analyse!$1:$33</definedName>
    <definedName name="_xlnm.Print_Titles" localSheetId="3">Downtime!$1:$8</definedName>
    <definedName name="_xlnm.Print_Titles" localSheetId="0">'Overzicht per maand'!$1:$25</definedName>
    <definedName name="Z_D9D71D13_567F_434D_9559_B54C929EAD78_.wvu.Cols" localSheetId="8" hidden="1">April!$AI:$AI</definedName>
    <definedName name="Z_D9D71D13_567F_434D_9559_B54C929EAD78_.wvu.Cols" localSheetId="6" hidden="1">Februari!#REF!</definedName>
    <definedName name="Z_D9D71D13_567F_434D_9559_B54C929EAD78_.wvu.Cols" localSheetId="10" hidden="1">Juni!$AI:$AI</definedName>
    <definedName name="Z_D9D71D13_567F_434D_9559_B54C929EAD78_.wvu.Cols" localSheetId="15" hidden="1">November!$AI:$AI</definedName>
    <definedName name="Z_D9D71D13_567F_434D_9559_B54C929EAD78_.wvu.Cols" localSheetId="13" hidden="1">September!$AI:$AI</definedName>
    <definedName name="Z_D9D71D13_567F_434D_9559_B54C929EAD78_.wvu.FilterData" localSheetId="8" hidden="1">April!$A$10:$D$103</definedName>
    <definedName name="Z_D9D71D13_567F_434D_9559_B54C929EAD78_.wvu.FilterData" localSheetId="12" hidden="1">Augustus!$A$10:$D$103</definedName>
    <definedName name="Z_D9D71D13_567F_434D_9559_B54C929EAD78_.wvu.FilterData" localSheetId="16" hidden="1">December!$A$10:$D$103</definedName>
    <definedName name="Z_D9D71D13_567F_434D_9559_B54C929EAD78_.wvu.FilterData" localSheetId="6" hidden="1">Februari!$A$9:$E$103</definedName>
    <definedName name="Z_D9D71D13_567F_434D_9559_B54C929EAD78_.wvu.FilterData" localSheetId="5" hidden="1">Januari!$A$10:$D$103</definedName>
    <definedName name="Z_D9D71D13_567F_434D_9559_B54C929EAD78_.wvu.FilterData" localSheetId="11" hidden="1">Juli!$A$10:$D$103</definedName>
    <definedName name="Z_D9D71D13_567F_434D_9559_B54C929EAD78_.wvu.FilterData" localSheetId="10" hidden="1">Juni!$A$10:$D$103</definedName>
    <definedName name="Z_D9D71D13_567F_434D_9559_B54C929EAD78_.wvu.FilterData" localSheetId="7" hidden="1">Maart!$A$10:$D$103</definedName>
    <definedName name="Z_D9D71D13_567F_434D_9559_B54C929EAD78_.wvu.FilterData" localSheetId="9" hidden="1">Mei!$A$10:$D$103</definedName>
    <definedName name="Z_D9D71D13_567F_434D_9559_B54C929EAD78_.wvu.FilterData" localSheetId="15" hidden="1">November!$A$10:$D$93</definedName>
    <definedName name="Z_D9D71D13_567F_434D_9559_B54C929EAD78_.wvu.FilterData" localSheetId="14" hidden="1">Oktober!$A$10:$D$103</definedName>
    <definedName name="Z_D9D71D13_567F_434D_9559_B54C929EAD78_.wvu.FilterData" localSheetId="4" hidden="1">schip_werf_perceel!$A$6:$E$99</definedName>
    <definedName name="Z_D9D71D13_567F_434D_9559_B54C929EAD78_.wvu.FilterData" localSheetId="13" hidden="1">September!$A$10:$D$103</definedName>
  </definedNames>
  <calcPr calcId="191029"/>
  <customWorkbookViews>
    <customWorkbookView name="Kloeze, Albert  (ZD) - Persoonlijke weergave" guid="{D9D71D13-567F-434D-9559-B54C929EAD78}" mergeInterval="0" personalView="1" maximized="1" windowWidth="1596" windowHeight="675" tabRatio="78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99" i="12" l="1"/>
  <c r="AL99" i="12"/>
  <c r="AK99" i="12"/>
  <c r="AJ99" i="12"/>
  <c r="AN99" i="12" s="1"/>
  <c r="AO99" i="12" s="1"/>
  <c r="C99" i="12"/>
  <c r="B99" i="12"/>
  <c r="A99" i="12"/>
  <c r="AM99" i="11"/>
  <c r="AL99" i="11"/>
  <c r="AK99" i="11"/>
  <c r="AJ99" i="11"/>
  <c r="C99" i="11"/>
  <c r="B99" i="11"/>
  <c r="A99" i="11"/>
  <c r="AM99" i="10"/>
  <c r="AL99" i="10"/>
  <c r="AK99" i="10"/>
  <c r="AJ99" i="10"/>
  <c r="AN99" i="10" s="1"/>
  <c r="AO99" i="10" s="1"/>
  <c r="C99" i="10"/>
  <c r="B99" i="10"/>
  <c r="A99" i="10"/>
  <c r="AM99" i="9"/>
  <c r="AL99" i="9"/>
  <c r="AK99" i="9"/>
  <c r="AJ99" i="9"/>
  <c r="C99" i="9"/>
  <c r="B99" i="9"/>
  <c r="A99" i="9"/>
  <c r="AM99" i="8"/>
  <c r="AL99" i="8"/>
  <c r="AK99" i="8"/>
  <c r="AJ99" i="8"/>
  <c r="C99" i="8"/>
  <c r="B99" i="8"/>
  <c r="A99" i="8"/>
  <c r="AM99" i="7"/>
  <c r="AL99" i="7"/>
  <c r="AK99" i="7"/>
  <c r="AJ99" i="7"/>
  <c r="C99" i="7"/>
  <c r="B99" i="7"/>
  <c r="A99" i="7"/>
  <c r="AM99" i="6"/>
  <c r="AL99" i="6"/>
  <c r="AK99" i="6"/>
  <c r="AJ99" i="6"/>
  <c r="AN99" i="6" s="1"/>
  <c r="AO99" i="6" s="1"/>
  <c r="C99" i="6"/>
  <c r="B99" i="6"/>
  <c r="A99" i="6"/>
  <c r="AM99" i="5"/>
  <c r="AL99" i="5"/>
  <c r="AK99" i="5"/>
  <c r="AJ99" i="5"/>
  <c r="C99" i="5"/>
  <c r="B99" i="5"/>
  <c r="A99" i="5"/>
  <c r="AM99" i="4"/>
  <c r="AL99" i="4"/>
  <c r="AK99" i="4"/>
  <c r="AJ99" i="4"/>
  <c r="C99" i="4"/>
  <c r="B99" i="4"/>
  <c r="A99" i="4"/>
  <c r="AM99" i="3"/>
  <c r="AL99" i="3"/>
  <c r="AK99" i="3"/>
  <c r="AJ99" i="3"/>
  <c r="C99" i="3"/>
  <c r="B99" i="3"/>
  <c r="A99" i="3"/>
  <c r="A100" i="3"/>
  <c r="B100" i="3"/>
  <c r="C100" i="3"/>
  <c r="AJ100" i="3"/>
  <c r="AK100" i="3"/>
  <c r="AL100" i="3"/>
  <c r="AM100" i="3"/>
  <c r="AM99" i="2"/>
  <c r="AL99" i="2"/>
  <c r="AK99" i="2"/>
  <c r="AJ99" i="2"/>
  <c r="C99" i="2"/>
  <c r="B99" i="2"/>
  <c r="A99" i="2"/>
  <c r="AM99" i="1"/>
  <c r="AL99" i="1"/>
  <c r="AK99" i="1"/>
  <c r="AJ99" i="1"/>
  <c r="C99" i="1"/>
  <c r="B99" i="1"/>
  <c r="A99" i="1"/>
  <c r="A144" i="23"/>
  <c r="A143" i="17"/>
  <c r="D123" i="16"/>
  <c r="A123" i="16"/>
  <c r="X115" i="24"/>
  <c r="W115" i="24"/>
  <c r="U115" i="24"/>
  <c r="T115" i="24"/>
  <c r="S115" i="24"/>
  <c r="R115" i="24"/>
  <c r="A115" i="24"/>
  <c r="A163" i="23"/>
  <c r="D104" i="16"/>
  <c r="A104" i="16"/>
  <c r="A162" i="17" s="1"/>
  <c r="AM80" i="12"/>
  <c r="AL80" i="12"/>
  <c r="AK80" i="12"/>
  <c r="AJ80" i="12"/>
  <c r="C80" i="12"/>
  <c r="B80" i="12"/>
  <c r="A80" i="12"/>
  <c r="AM80" i="11"/>
  <c r="AL80" i="11"/>
  <c r="AK80" i="11"/>
  <c r="AJ80" i="11"/>
  <c r="C80" i="11"/>
  <c r="B80" i="11"/>
  <c r="A80" i="11"/>
  <c r="AM80" i="10"/>
  <c r="AL80" i="10"/>
  <c r="AK80" i="10"/>
  <c r="AJ80" i="10"/>
  <c r="C80" i="10"/>
  <c r="B80" i="10"/>
  <c r="A80" i="10"/>
  <c r="AM80" i="9"/>
  <c r="AL80" i="9"/>
  <c r="AK80" i="9"/>
  <c r="AJ80" i="9"/>
  <c r="C80" i="9"/>
  <c r="B80" i="9"/>
  <c r="A80" i="9"/>
  <c r="AM80" i="8"/>
  <c r="AL80" i="8"/>
  <c r="AK80" i="8"/>
  <c r="AJ80" i="8"/>
  <c r="C80" i="8"/>
  <c r="B80" i="8"/>
  <c r="A80" i="8"/>
  <c r="AM80" i="7"/>
  <c r="AL80" i="7"/>
  <c r="AK80" i="7"/>
  <c r="AJ80" i="7"/>
  <c r="C80" i="7"/>
  <c r="B80" i="7"/>
  <c r="A80" i="7"/>
  <c r="AM80" i="6"/>
  <c r="AL80" i="6"/>
  <c r="AK80" i="6"/>
  <c r="AJ80" i="6"/>
  <c r="C80" i="6"/>
  <c r="B80" i="6"/>
  <c r="A80" i="6"/>
  <c r="AM80" i="5"/>
  <c r="AL80" i="5"/>
  <c r="AK80" i="5"/>
  <c r="AJ80" i="5"/>
  <c r="C80" i="5"/>
  <c r="B80" i="5"/>
  <c r="A80" i="5"/>
  <c r="AM80" i="4"/>
  <c r="AL80" i="4"/>
  <c r="AK80" i="4"/>
  <c r="AJ80" i="4"/>
  <c r="C80" i="4"/>
  <c r="B80" i="4"/>
  <c r="A80" i="4"/>
  <c r="AM80" i="3"/>
  <c r="AL80" i="3"/>
  <c r="AK80" i="3"/>
  <c r="AJ80" i="3"/>
  <c r="C80" i="3"/>
  <c r="B80" i="3"/>
  <c r="A80" i="3"/>
  <c r="AM80" i="2"/>
  <c r="AL80" i="2"/>
  <c r="AK80" i="2"/>
  <c r="AJ80" i="2"/>
  <c r="C80" i="2"/>
  <c r="B80" i="2"/>
  <c r="A80" i="2"/>
  <c r="AM80" i="1"/>
  <c r="AL80" i="1"/>
  <c r="AK80" i="1"/>
  <c r="AJ80" i="1"/>
  <c r="C80" i="1"/>
  <c r="B80" i="1"/>
  <c r="A80" i="1"/>
  <c r="A96" i="24"/>
  <c r="W98" i="24"/>
  <c r="V98" i="24"/>
  <c r="U98" i="24"/>
  <c r="T98" i="24"/>
  <c r="S98" i="24"/>
  <c r="R98" i="24"/>
  <c r="AP103" i="9"/>
  <c r="AM82" i="12"/>
  <c r="AL82" i="12"/>
  <c r="AK82" i="12"/>
  <c r="AJ82" i="12"/>
  <c r="AM82" i="11"/>
  <c r="AL82" i="11"/>
  <c r="AK82" i="11"/>
  <c r="AJ82" i="11"/>
  <c r="AM82" i="10"/>
  <c r="AL82" i="10"/>
  <c r="AK82" i="10"/>
  <c r="AJ82" i="10"/>
  <c r="AM82" i="9"/>
  <c r="AL82" i="9"/>
  <c r="AK82" i="9"/>
  <c r="AJ82" i="9"/>
  <c r="AM82" i="8"/>
  <c r="AL82" i="8"/>
  <c r="AK82" i="8"/>
  <c r="AJ82" i="8"/>
  <c r="AM82" i="7"/>
  <c r="AL82" i="7"/>
  <c r="AK82" i="7"/>
  <c r="AJ82" i="7"/>
  <c r="AM82" i="6"/>
  <c r="AL82" i="6"/>
  <c r="AK82" i="6"/>
  <c r="AJ82" i="6"/>
  <c r="AM82" i="5"/>
  <c r="AL82" i="5"/>
  <c r="AK82" i="5"/>
  <c r="AJ82" i="5"/>
  <c r="AM82" i="1"/>
  <c r="AL82" i="1"/>
  <c r="AK82" i="1"/>
  <c r="AJ82" i="1"/>
  <c r="AM82" i="4"/>
  <c r="AL82" i="4"/>
  <c r="AK82" i="4"/>
  <c r="AJ82" i="4"/>
  <c r="AM82" i="3"/>
  <c r="AL82" i="3"/>
  <c r="AK82" i="3"/>
  <c r="AJ82" i="3"/>
  <c r="AK82" i="2"/>
  <c r="AM82" i="2"/>
  <c r="AL82" i="2"/>
  <c r="AJ82" i="2"/>
  <c r="A161" i="23"/>
  <c r="D106" i="16"/>
  <c r="A106" i="16"/>
  <c r="C82" i="12"/>
  <c r="C82" i="11"/>
  <c r="C82" i="10"/>
  <c r="C82" i="9"/>
  <c r="C82" i="8"/>
  <c r="C82" i="7"/>
  <c r="C82" i="6"/>
  <c r="C82" i="5"/>
  <c r="C82" i="4"/>
  <c r="C82" i="3"/>
  <c r="C82" i="2"/>
  <c r="C82" i="1"/>
  <c r="B82" i="12"/>
  <c r="B82" i="11"/>
  <c r="B82" i="10"/>
  <c r="B82" i="9"/>
  <c r="B82" i="8"/>
  <c r="B82" i="7"/>
  <c r="B82" i="6"/>
  <c r="B82" i="5"/>
  <c r="B82" i="4"/>
  <c r="B82" i="3"/>
  <c r="B82" i="2"/>
  <c r="B82" i="1"/>
  <c r="A82" i="12"/>
  <c r="A82" i="11"/>
  <c r="A82" i="10"/>
  <c r="A82" i="9"/>
  <c r="A82" i="8"/>
  <c r="A82" i="7"/>
  <c r="A82" i="6"/>
  <c r="A82" i="5"/>
  <c r="A82" i="4"/>
  <c r="A82" i="3"/>
  <c r="A82" i="2"/>
  <c r="A82" i="1"/>
  <c r="A98" i="24"/>
  <c r="A10" i="2"/>
  <c r="B10" i="2"/>
  <c r="C10" i="2"/>
  <c r="AJ10" i="2"/>
  <c r="AK10" i="2"/>
  <c r="AL10" i="2"/>
  <c r="AM10" i="2"/>
  <c r="A11" i="2"/>
  <c r="B11" i="2"/>
  <c r="C11" i="2"/>
  <c r="AJ11" i="2"/>
  <c r="AK11" i="2"/>
  <c r="AL11" i="2"/>
  <c r="AM11" i="2"/>
  <c r="A12" i="2"/>
  <c r="B12" i="2"/>
  <c r="C12" i="2"/>
  <c r="AJ12" i="2"/>
  <c r="AK12" i="2"/>
  <c r="AL12" i="2"/>
  <c r="AM12" i="2"/>
  <c r="A13" i="2"/>
  <c r="B13" i="2"/>
  <c r="C13" i="2"/>
  <c r="AJ13" i="2"/>
  <c r="AK13" i="2"/>
  <c r="AL13" i="2"/>
  <c r="AM13" i="2"/>
  <c r="A14" i="2"/>
  <c r="B14" i="2"/>
  <c r="C14" i="2"/>
  <c r="AJ14" i="2"/>
  <c r="AK14" i="2"/>
  <c r="AL14" i="2"/>
  <c r="AM14" i="2"/>
  <c r="A15" i="2"/>
  <c r="B15" i="2"/>
  <c r="C15" i="2"/>
  <c r="AJ15" i="2"/>
  <c r="AK15" i="2"/>
  <c r="AL15" i="2"/>
  <c r="AM15" i="2"/>
  <c r="A16" i="2"/>
  <c r="B16" i="2"/>
  <c r="C16" i="2"/>
  <c r="AJ16" i="2"/>
  <c r="AK16" i="2"/>
  <c r="AL16" i="2"/>
  <c r="AM16" i="2"/>
  <c r="A17" i="2"/>
  <c r="B17" i="2"/>
  <c r="C17" i="2"/>
  <c r="AJ17" i="2"/>
  <c r="AK17" i="2"/>
  <c r="AL17" i="2"/>
  <c r="AM17" i="2"/>
  <c r="A18" i="2"/>
  <c r="B18" i="2"/>
  <c r="C18" i="2"/>
  <c r="AJ18" i="2"/>
  <c r="AK18" i="2"/>
  <c r="AL18" i="2"/>
  <c r="AM18" i="2"/>
  <c r="A19" i="2"/>
  <c r="B19" i="2"/>
  <c r="C19" i="2"/>
  <c r="AJ19" i="2"/>
  <c r="AK19" i="2"/>
  <c r="AL19" i="2"/>
  <c r="AM19" i="2"/>
  <c r="A20" i="2"/>
  <c r="B20" i="2"/>
  <c r="C20" i="2"/>
  <c r="AJ20" i="2"/>
  <c r="AK20" i="2"/>
  <c r="AL20" i="2"/>
  <c r="AM20" i="2"/>
  <c r="A21" i="2"/>
  <c r="B21" i="2"/>
  <c r="C21" i="2"/>
  <c r="AJ21" i="2"/>
  <c r="AK21" i="2"/>
  <c r="AL21" i="2"/>
  <c r="AM21" i="2"/>
  <c r="A22" i="2"/>
  <c r="B22" i="2"/>
  <c r="C22" i="2"/>
  <c r="AJ22" i="2"/>
  <c r="AK22" i="2"/>
  <c r="AL22" i="2"/>
  <c r="AM22" i="2"/>
  <c r="A23" i="2"/>
  <c r="B23" i="2"/>
  <c r="C23" i="2"/>
  <c r="AK23" i="2"/>
  <c r="AL23" i="2"/>
  <c r="AM23" i="2"/>
  <c r="A24" i="2"/>
  <c r="B24" i="2"/>
  <c r="C24" i="2"/>
  <c r="AJ24" i="2"/>
  <c r="AK24" i="2"/>
  <c r="AL24" i="2"/>
  <c r="AM24" i="2"/>
  <c r="A25" i="2"/>
  <c r="B25" i="2"/>
  <c r="C25" i="2"/>
  <c r="AJ25" i="2"/>
  <c r="AK25" i="2"/>
  <c r="AL25" i="2"/>
  <c r="AM25" i="2"/>
  <c r="A26" i="2"/>
  <c r="B26" i="2"/>
  <c r="C26" i="2"/>
  <c r="AJ26" i="2"/>
  <c r="AK26" i="2"/>
  <c r="AL26" i="2"/>
  <c r="AM26" i="2"/>
  <c r="A27" i="2"/>
  <c r="B27" i="2"/>
  <c r="C27" i="2"/>
  <c r="AJ27" i="2"/>
  <c r="AK27" i="2"/>
  <c r="AL27" i="2"/>
  <c r="AM27" i="2"/>
  <c r="A28" i="2"/>
  <c r="B28" i="2"/>
  <c r="C28" i="2"/>
  <c r="AJ28" i="2"/>
  <c r="AK28" i="2"/>
  <c r="AL28" i="2"/>
  <c r="AM28" i="2"/>
  <c r="A29" i="2"/>
  <c r="B29" i="2"/>
  <c r="C29" i="2"/>
  <c r="AJ29" i="2"/>
  <c r="AL29" i="2"/>
  <c r="AM29" i="2"/>
  <c r="A30" i="2"/>
  <c r="B30" i="2"/>
  <c r="C30" i="2"/>
  <c r="AJ30" i="2"/>
  <c r="AK30" i="2"/>
  <c r="AL30" i="2"/>
  <c r="AM30" i="2"/>
  <c r="A31" i="2"/>
  <c r="B31" i="2"/>
  <c r="C31" i="2"/>
  <c r="AJ31" i="2"/>
  <c r="AK31" i="2"/>
  <c r="AL31" i="2"/>
  <c r="AM31" i="2"/>
  <c r="A32" i="2"/>
  <c r="B32" i="2"/>
  <c r="C32" i="2"/>
  <c r="AJ32" i="2"/>
  <c r="AK32" i="2"/>
  <c r="AL32" i="2"/>
  <c r="AM32" i="2"/>
  <c r="A33" i="2"/>
  <c r="B33" i="2"/>
  <c r="C33" i="2"/>
  <c r="AJ33" i="2"/>
  <c r="AK33" i="2"/>
  <c r="AL33" i="2"/>
  <c r="AM33" i="2"/>
  <c r="A34" i="2"/>
  <c r="B34" i="2"/>
  <c r="C34" i="2"/>
  <c r="AJ34" i="2"/>
  <c r="AK34" i="2"/>
  <c r="AL34" i="2"/>
  <c r="AM34" i="2"/>
  <c r="A35" i="2"/>
  <c r="B35" i="2"/>
  <c r="C35" i="2"/>
  <c r="AJ35" i="2"/>
  <c r="AK35" i="2"/>
  <c r="AL35" i="2"/>
  <c r="AM35" i="2"/>
  <c r="A36" i="2"/>
  <c r="B36" i="2"/>
  <c r="C36" i="2"/>
  <c r="AJ36" i="2"/>
  <c r="AK36" i="2"/>
  <c r="AL36" i="2"/>
  <c r="AM36" i="2"/>
  <c r="A37" i="2"/>
  <c r="B37" i="2"/>
  <c r="C37" i="2"/>
  <c r="AJ37" i="2"/>
  <c r="AK37" i="2"/>
  <c r="AL37" i="2"/>
  <c r="AM37" i="2"/>
  <c r="A38" i="2"/>
  <c r="B38" i="2"/>
  <c r="C38" i="2"/>
  <c r="AJ38" i="2"/>
  <c r="AK38" i="2"/>
  <c r="AL38" i="2"/>
  <c r="AM38" i="2"/>
  <c r="A39" i="2"/>
  <c r="B39" i="2"/>
  <c r="C39" i="2"/>
  <c r="AJ39" i="2"/>
  <c r="AK39" i="2"/>
  <c r="AL39" i="2"/>
  <c r="AM39" i="2"/>
  <c r="A40" i="2"/>
  <c r="B40" i="2"/>
  <c r="C40" i="2"/>
  <c r="AJ40" i="2"/>
  <c r="AK40" i="2"/>
  <c r="AL40" i="2"/>
  <c r="AM40" i="2"/>
  <c r="A41" i="2"/>
  <c r="B41" i="2"/>
  <c r="C41" i="2"/>
  <c r="AJ41" i="2"/>
  <c r="AK41" i="2"/>
  <c r="AL41" i="2"/>
  <c r="AM41" i="2"/>
  <c r="A42" i="2"/>
  <c r="B42" i="2"/>
  <c r="C42" i="2"/>
  <c r="AJ42" i="2"/>
  <c r="AK42" i="2"/>
  <c r="AL42" i="2"/>
  <c r="AM42" i="2"/>
  <c r="A43" i="2"/>
  <c r="B43" i="2"/>
  <c r="C43" i="2"/>
  <c r="AJ43" i="2"/>
  <c r="AK43" i="2"/>
  <c r="AL43" i="2"/>
  <c r="AM43" i="2"/>
  <c r="A44" i="2"/>
  <c r="B44" i="2"/>
  <c r="C44" i="2"/>
  <c r="AJ44" i="2"/>
  <c r="AK44" i="2"/>
  <c r="AL44" i="2"/>
  <c r="AM44" i="2"/>
  <c r="A45" i="2"/>
  <c r="B45" i="2"/>
  <c r="C45" i="2"/>
  <c r="AJ45" i="2"/>
  <c r="AK45" i="2"/>
  <c r="AL45" i="2"/>
  <c r="AM45" i="2"/>
  <c r="A46" i="2"/>
  <c r="B46" i="2"/>
  <c r="C46" i="2"/>
  <c r="AJ46" i="2"/>
  <c r="AK46" i="2"/>
  <c r="AL46" i="2"/>
  <c r="AM46" i="2"/>
  <c r="A47" i="2"/>
  <c r="B47" i="2"/>
  <c r="C47" i="2"/>
  <c r="AJ47" i="2"/>
  <c r="AK47" i="2"/>
  <c r="AL47" i="2"/>
  <c r="AM47" i="2"/>
  <c r="A48" i="2"/>
  <c r="B48" i="2"/>
  <c r="C48" i="2"/>
  <c r="AJ48" i="2"/>
  <c r="AK48" i="2"/>
  <c r="AL48" i="2"/>
  <c r="AM48" i="2"/>
  <c r="A49" i="2"/>
  <c r="B49" i="2"/>
  <c r="C49" i="2"/>
  <c r="AJ49" i="2"/>
  <c r="AK49" i="2"/>
  <c r="AL49" i="2"/>
  <c r="AM49" i="2"/>
  <c r="A50" i="2"/>
  <c r="B50" i="2"/>
  <c r="C50" i="2"/>
  <c r="AJ50" i="2"/>
  <c r="AK50" i="2"/>
  <c r="AL50" i="2"/>
  <c r="AM50" i="2"/>
  <c r="A51" i="2"/>
  <c r="B51" i="2"/>
  <c r="C51" i="2"/>
  <c r="AJ51" i="2"/>
  <c r="AK51" i="2"/>
  <c r="AL51" i="2"/>
  <c r="AM51" i="2"/>
  <c r="A52" i="2"/>
  <c r="B52" i="2"/>
  <c r="C52" i="2"/>
  <c r="AJ52" i="2"/>
  <c r="AK52" i="2"/>
  <c r="AL52" i="2"/>
  <c r="AM52" i="2"/>
  <c r="A53" i="2"/>
  <c r="B53" i="2"/>
  <c r="C53" i="2"/>
  <c r="AJ53" i="2"/>
  <c r="AK53" i="2"/>
  <c r="AL53" i="2"/>
  <c r="AM53" i="2"/>
  <c r="A54" i="2"/>
  <c r="B54" i="2"/>
  <c r="C54" i="2"/>
  <c r="AJ54" i="2"/>
  <c r="AK54" i="2"/>
  <c r="AL54" i="2"/>
  <c r="AM54" i="2"/>
  <c r="A55" i="2"/>
  <c r="B55" i="2"/>
  <c r="C55" i="2"/>
  <c r="AJ55" i="2"/>
  <c r="AK55" i="2"/>
  <c r="AL55" i="2"/>
  <c r="AM55" i="2"/>
  <c r="A56" i="2"/>
  <c r="B56" i="2"/>
  <c r="C56" i="2"/>
  <c r="AJ56" i="2"/>
  <c r="AK56" i="2"/>
  <c r="AL56" i="2"/>
  <c r="AM56" i="2"/>
  <c r="A57" i="2"/>
  <c r="B57" i="2"/>
  <c r="C57" i="2"/>
  <c r="AJ57" i="2"/>
  <c r="AK57" i="2"/>
  <c r="AL57" i="2"/>
  <c r="AM57" i="2"/>
  <c r="A58" i="2"/>
  <c r="B58" i="2"/>
  <c r="C58" i="2"/>
  <c r="AJ58" i="2"/>
  <c r="AK58" i="2"/>
  <c r="AL58" i="2"/>
  <c r="AM58" i="2"/>
  <c r="A59" i="2"/>
  <c r="B59" i="2"/>
  <c r="C59" i="2"/>
  <c r="AJ59" i="2"/>
  <c r="AK59" i="2"/>
  <c r="AL59" i="2"/>
  <c r="AM59" i="2"/>
  <c r="A60" i="2"/>
  <c r="B60" i="2"/>
  <c r="C60" i="2"/>
  <c r="AJ60" i="2"/>
  <c r="AK60" i="2"/>
  <c r="AL60" i="2"/>
  <c r="AM60" i="2"/>
  <c r="A61" i="2"/>
  <c r="B61" i="2"/>
  <c r="C61" i="2"/>
  <c r="AJ61" i="2"/>
  <c r="AK61" i="2"/>
  <c r="AL61" i="2"/>
  <c r="AM61" i="2"/>
  <c r="A62" i="2"/>
  <c r="B62" i="2"/>
  <c r="C62" i="2"/>
  <c r="AJ62" i="2"/>
  <c r="AK62" i="2"/>
  <c r="AL62" i="2"/>
  <c r="AM62" i="2"/>
  <c r="A63" i="2"/>
  <c r="B63" i="2"/>
  <c r="C63" i="2"/>
  <c r="AJ63" i="2"/>
  <c r="AK63" i="2"/>
  <c r="AL63" i="2"/>
  <c r="AM63" i="2"/>
  <c r="A64" i="2"/>
  <c r="B64" i="2"/>
  <c r="C64" i="2"/>
  <c r="AJ64" i="2"/>
  <c r="AK64" i="2"/>
  <c r="AL64" i="2"/>
  <c r="AM64" i="2"/>
  <c r="A65" i="2"/>
  <c r="B65" i="2"/>
  <c r="C65" i="2"/>
  <c r="AJ65" i="2"/>
  <c r="AK65" i="2"/>
  <c r="AL65" i="2"/>
  <c r="AM65" i="2"/>
  <c r="A66" i="2"/>
  <c r="B66" i="2"/>
  <c r="C66" i="2"/>
  <c r="AJ66" i="2"/>
  <c r="AK66" i="2"/>
  <c r="AL66" i="2"/>
  <c r="AM66" i="2"/>
  <c r="A67" i="2"/>
  <c r="B67" i="2"/>
  <c r="C67" i="2"/>
  <c r="AJ67" i="2"/>
  <c r="AK67" i="2"/>
  <c r="AL67" i="2"/>
  <c r="AM67" i="2"/>
  <c r="A68" i="2"/>
  <c r="B68" i="2"/>
  <c r="C68" i="2"/>
  <c r="AJ68" i="2"/>
  <c r="AK68" i="2"/>
  <c r="AL68" i="2"/>
  <c r="AM68" i="2"/>
  <c r="A69" i="2"/>
  <c r="B69" i="2"/>
  <c r="C69" i="2"/>
  <c r="AJ69" i="2"/>
  <c r="AK69" i="2"/>
  <c r="AL69" i="2"/>
  <c r="AM69" i="2"/>
  <c r="A70" i="2"/>
  <c r="B70" i="2"/>
  <c r="C70" i="2"/>
  <c r="AJ70" i="2"/>
  <c r="AK70" i="2"/>
  <c r="AL70" i="2"/>
  <c r="AM70" i="2"/>
  <c r="A71" i="2"/>
  <c r="B71" i="2"/>
  <c r="C71" i="2"/>
  <c r="AJ71" i="2"/>
  <c r="AK71" i="2"/>
  <c r="AL71" i="2"/>
  <c r="AM71" i="2"/>
  <c r="A72" i="2"/>
  <c r="B72" i="2"/>
  <c r="C72" i="2"/>
  <c r="AJ72" i="2"/>
  <c r="AK72" i="2"/>
  <c r="AL72" i="2"/>
  <c r="AM72" i="2"/>
  <c r="A73" i="2"/>
  <c r="B73" i="2"/>
  <c r="C73" i="2"/>
  <c r="AJ73" i="2"/>
  <c r="AK73" i="2"/>
  <c r="AL73" i="2"/>
  <c r="AM73" i="2"/>
  <c r="A74" i="2"/>
  <c r="B74" i="2"/>
  <c r="C74" i="2"/>
  <c r="AJ74" i="2"/>
  <c r="AK74" i="2"/>
  <c r="AL74" i="2"/>
  <c r="AM74" i="2"/>
  <c r="A75" i="2"/>
  <c r="B75" i="2"/>
  <c r="C75" i="2"/>
  <c r="AJ75" i="2"/>
  <c r="AK75" i="2"/>
  <c r="AL75" i="2"/>
  <c r="AM75" i="2"/>
  <c r="A76" i="2"/>
  <c r="B76" i="2"/>
  <c r="C76" i="2"/>
  <c r="AJ76" i="2"/>
  <c r="AK76" i="2"/>
  <c r="AL76" i="2"/>
  <c r="AM76" i="2"/>
  <c r="A77" i="2"/>
  <c r="B77" i="2"/>
  <c r="C77" i="2"/>
  <c r="AJ77" i="2"/>
  <c r="AK77" i="2"/>
  <c r="AL77" i="2"/>
  <c r="AM77" i="2"/>
  <c r="A78" i="2"/>
  <c r="B78" i="2"/>
  <c r="C78" i="2"/>
  <c r="AJ78" i="2"/>
  <c r="AK78" i="2"/>
  <c r="AL78" i="2"/>
  <c r="AM78" i="2"/>
  <c r="A79" i="2"/>
  <c r="B79" i="2"/>
  <c r="C79" i="2"/>
  <c r="AJ79" i="2"/>
  <c r="AK79" i="2"/>
  <c r="AL79" i="2"/>
  <c r="AM79" i="2"/>
  <c r="A81" i="2"/>
  <c r="B81" i="2"/>
  <c r="C81" i="2"/>
  <c r="AJ81" i="2"/>
  <c r="AK81" i="2"/>
  <c r="AL81" i="2"/>
  <c r="AM81" i="2"/>
  <c r="A83" i="2"/>
  <c r="B83" i="2"/>
  <c r="C83" i="2"/>
  <c r="AJ83" i="2"/>
  <c r="AK83" i="2"/>
  <c r="AL83" i="2"/>
  <c r="AM83" i="2"/>
  <c r="A84" i="2"/>
  <c r="B84" i="2"/>
  <c r="C84" i="2"/>
  <c r="AJ84" i="2"/>
  <c r="AK84" i="2"/>
  <c r="AL84" i="2"/>
  <c r="AM84" i="2"/>
  <c r="A85" i="2"/>
  <c r="B85" i="2"/>
  <c r="C85" i="2"/>
  <c r="AJ85" i="2"/>
  <c r="AK85" i="2"/>
  <c r="AL85" i="2"/>
  <c r="AM85" i="2"/>
  <c r="A86" i="2"/>
  <c r="B86" i="2"/>
  <c r="C86" i="2"/>
  <c r="AJ86" i="2"/>
  <c r="AK86" i="2"/>
  <c r="AL86" i="2"/>
  <c r="AM86" i="2"/>
  <c r="A87" i="2"/>
  <c r="B87" i="2"/>
  <c r="C87" i="2"/>
  <c r="AJ87" i="2"/>
  <c r="AK87" i="2"/>
  <c r="AL87" i="2"/>
  <c r="AM87" i="2"/>
  <c r="A88" i="2"/>
  <c r="B88" i="2"/>
  <c r="C88" i="2"/>
  <c r="AJ88" i="2"/>
  <c r="AK88" i="2"/>
  <c r="AL88" i="2"/>
  <c r="AM88" i="2"/>
  <c r="A89" i="2"/>
  <c r="B89" i="2"/>
  <c r="C89" i="2"/>
  <c r="AJ89" i="2"/>
  <c r="AK89" i="2"/>
  <c r="AL89" i="2"/>
  <c r="AM89" i="2"/>
  <c r="A90" i="2"/>
  <c r="B90" i="2"/>
  <c r="C90" i="2"/>
  <c r="AJ90" i="2"/>
  <c r="AK90" i="2"/>
  <c r="AL90" i="2"/>
  <c r="AM90" i="2"/>
  <c r="A91" i="2"/>
  <c r="B91" i="2"/>
  <c r="C91" i="2"/>
  <c r="AJ91" i="2"/>
  <c r="AK91" i="2"/>
  <c r="AL91" i="2"/>
  <c r="AM91" i="2"/>
  <c r="A92" i="2"/>
  <c r="B92" i="2"/>
  <c r="C92" i="2"/>
  <c r="AJ92" i="2"/>
  <c r="AK92" i="2"/>
  <c r="AL92" i="2"/>
  <c r="AM92" i="2"/>
  <c r="A93" i="2"/>
  <c r="B93" i="2"/>
  <c r="C93" i="2"/>
  <c r="AJ93" i="2"/>
  <c r="AK93" i="2"/>
  <c r="AL93" i="2"/>
  <c r="AM93" i="2"/>
  <c r="A94" i="2"/>
  <c r="B94" i="2"/>
  <c r="C94" i="2"/>
  <c r="AJ94" i="2"/>
  <c r="AK94" i="2"/>
  <c r="AL94" i="2"/>
  <c r="AM94" i="2"/>
  <c r="A95" i="2"/>
  <c r="B95" i="2"/>
  <c r="C95" i="2"/>
  <c r="AJ95" i="2"/>
  <c r="AK95" i="2"/>
  <c r="AL95" i="2"/>
  <c r="AM95" i="2"/>
  <c r="A96" i="2"/>
  <c r="B96" i="2"/>
  <c r="C96" i="2"/>
  <c r="AJ96" i="2"/>
  <c r="AK96" i="2"/>
  <c r="AL96" i="2"/>
  <c r="AM96" i="2"/>
  <c r="A97" i="2"/>
  <c r="B97" i="2"/>
  <c r="C97" i="2"/>
  <c r="AJ97" i="2"/>
  <c r="AK97" i="2"/>
  <c r="AL97" i="2"/>
  <c r="AM97" i="2"/>
  <c r="A98" i="2"/>
  <c r="B98" i="2"/>
  <c r="C98" i="2"/>
  <c r="AJ98" i="2"/>
  <c r="AK98" i="2"/>
  <c r="AL98" i="2"/>
  <c r="AM98" i="2"/>
  <c r="A100" i="2"/>
  <c r="B100" i="2"/>
  <c r="C100" i="2"/>
  <c r="AJ100" i="2"/>
  <c r="AK100" i="2"/>
  <c r="AL100" i="2"/>
  <c r="AM100" i="2"/>
  <c r="A101" i="2"/>
  <c r="B101" i="2"/>
  <c r="C101" i="2"/>
  <c r="AJ101" i="2"/>
  <c r="AK101" i="2"/>
  <c r="AL101" i="2"/>
  <c r="AM101" i="2"/>
  <c r="A102" i="2"/>
  <c r="B102" i="2"/>
  <c r="C102" i="2"/>
  <c r="AJ102" i="2"/>
  <c r="AK102" i="2"/>
  <c r="AL102" i="2"/>
  <c r="AM102" i="2"/>
  <c r="AJ10" i="3"/>
  <c r="AK10" i="3"/>
  <c r="AL10" i="3"/>
  <c r="AM10" i="3"/>
  <c r="AJ11" i="3"/>
  <c r="AK11" i="3"/>
  <c r="AL11" i="3"/>
  <c r="AM11" i="3"/>
  <c r="AJ12" i="3"/>
  <c r="AK12" i="3"/>
  <c r="AL12" i="3"/>
  <c r="AM12" i="3"/>
  <c r="AJ13" i="3"/>
  <c r="AK13" i="3"/>
  <c r="AL13" i="3"/>
  <c r="AM13" i="3"/>
  <c r="AJ14" i="3"/>
  <c r="AK14" i="3"/>
  <c r="AL14" i="3"/>
  <c r="AM14" i="3"/>
  <c r="AJ15" i="3"/>
  <c r="AK15" i="3"/>
  <c r="AL15" i="3"/>
  <c r="AM15" i="3"/>
  <c r="AJ16" i="3"/>
  <c r="AK16" i="3"/>
  <c r="AL16" i="3"/>
  <c r="AM16" i="3"/>
  <c r="AJ17" i="3"/>
  <c r="AK17" i="3"/>
  <c r="AL17" i="3"/>
  <c r="AM17" i="3"/>
  <c r="AJ18" i="3"/>
  <c r="AK18" i="3"/>
  <c r="AL18" i="3"/>
  <c r="AM18" i="3"/>
  <c r="AJ19" i="3"/>
  <c r="AK19" i="3"/>
  <c r="AL19" i="3"/>
  <c r="AM19" i="3"/>
  <c r="AJ20" i="3"/>
  <c r="AK20" i="3"/>
  <c r="AL20" i="3"/>
  <c r="AM20" i="3"/>
  <c r="AJ21" i="3"/>
  <c r="AK21" i="3"/>
  <c r="AL21" i="3"/>
  <c r="AM21" i="3"/>
  <c r="AJ22" i="3"/>
  <c r="AK22" i="3"/>
  <c r="AL22" i="3"/>
  <c r="AM22" i="3"/>
  <c r="AJ23" i="3"/>
  <c r="AK23" i="3"/>
  <c r="AL23" i="3"/>
  <c r="AM23" i="3"/>
  <c r="AJ24" i="3"/>
  <c r="AK24" i="3"/>
  <c r="AL24" i="3"/>
  <c r="AM24" i="3"/>
  <c r="AJ25" i="3"/>
  <c r="AK25" i="3"/>
  <c r="AL25" i="3"/>
  <c r="AM25" i="3"/>
  <c r="AJ26" i="3"/>
  <c r="AK26" i="3"/>
  <c r="AL26" i="3"/>
  <c r="AM26" i="3"/>
  <c r="AJ27" i="3"/>
  <c r="AK27" i="3"/>
  <c r="AL27" i="3"/>
  <c r="AM27" i="3"/>
  <c r="AJ28" i="3"/>
  <c r="AK28" i="3"/>
  <c r="AL28" i="3"/>
  <c r="AM28" i="3"/>
  <c r="AJ29" i="3"/>
  <c r="AK29" i="3"/>
  <c r="AL29" i="3"/>
  <c r="AM29" i="3"/>
  <c r="AJ30" i="3"/>
  <c r="AK30" i="3"/>
  <c r="AL30" i="3"/>
  <c r="AM30" i="3"/>
  <c r="AJ31" i="3"/>
  <c r="AK31" i="3"/>
  <c r="AL31" i="3"/>
  <c r="AM31" i="3"/>
  <c r="AJ32" i="3"/>
  <c r="AK32" i="3"/>
  <c r="AL32" i="3"/>
  <c r="AM32" i="3"/>
  <c r="AJ33" i="3"/>
  <c r="AK33" i="3"/>
  <c r="AL33" i="3"/>
  <c r="AM33" i="3"/>
  <c r="AJ34" i="3"/>
  <c r="AK34" i="3"/>
  <c r="AL34" i="3"/>
  <c r="AM34" i="3"/>
  <c r="AJ35" i="3"/>
  <c r="AK35" i="3"/>
  <c r="AL35" i="3"/>
  <c r="AM35" i="3"/>
  <c r="AJ36" i="3"/>
  <c r="AK36" i="3"/>
  <c r="AL36" i="3"/>
  <c r="AM36" i="3"/>
  <c r="AJ37" i="3"/>
  <c r="AK37" i="3"/>
  <c r="AL37" i="3"/>
  <c r="AM37" i="3"/>
  <c r="AJ38" i="3"/>
  <c r="AK38" i="3"/>
  <c r="AL38" i="3"/>
  <c r="AM38" i="3"/>
  <c r="AJ39" i="3"/>
  <c r="AK39" i="3"/>
  <c r="AL39" i="3"/>
  <c r="AM39" i="3"/>
  <c r="AJ40" i="3"/>
  <c r="AK40" i="3"/>
  <c r="AL40" i="3"/>
  <c r="AM40" i="3"/>
  <c r="AJ41" i="3"/>
  <c r="AK41" i="3"/>
  <c r="AL41" i="3"/>
  <c r="AM41" i="3"/>
  <c r="AJ42" i="3"/>
  <c r="AK42" i="3"/>
  <c r="AL42" i="3"/>
  <c r="AM42" i="3"/>
  <c r="AJ43" i="3"/>
  <c r="AK43" i="3"/>
  <c r="AL43" i="3"/>
  <c r="AM43" i="3"/>
  <c r="AJ44" i="3"/>
  <c r="AK44" i="3"/>
  <c r="AL44" i="3"/>
  <c r="AM44" i="3"/>
  <c r="AJ45" i="3"/>
  <c r="AK45" i="3"/>
  <c r="AL45" i="3"/>
  <c r="AM45" i="3"/>
  <c r="AJ46" i="3"/>
  <c r="AK46" i="3"/>
  <c r="AL46" i="3"/>
  <c r="AM46" i="3"/>
  <c r="AJ47" i="3"/>
  <c r="AK47" i="3"/>
  <c r="AL47" i="3"/>
  <c r="AM47" i="3"/>
  <c r="AJ48" i="3"/>
  <c r="AK48" i="3"/>
  <c r="AL48" i="3"/>
  <c r="AM48" i="3"/>
  <c r="AJ49" i="3"/>
  <c r="AK49" i="3"/>
  <c r="AL49" i="3"/>
  <c r="AM49" i="3"/>
  <c r="AJ50" i="3"/>
  <c r="AK50" i="3"/>
  <c r="AL50" i="3"/>
  <c r="AM50" i="3"/>
  <c r="AJ51" i="3"/>
  <c r="AK51" i="3"/>
  <c r="AL51" i="3"/>
  <c r="AM51" i="3"/>
  <c r="AJ52" i="3"/>
  <c r="AK52" i="3"/>
  <c r="AL52" i="3"/>
  <c r="AM52" i="3"/>
  <c r="AJ53" i="3"/>
  <c r="AK53" i="3"/>
  <c r="AL53" i="3"/>
  <c r="AM53" i="3"/>
  <c r="AJ54" i="3"/>
  <c r="AK54" i="3"/>
  <c r="AL54" i="3"/>
  <c r="AM54" i="3"/>
  <c r="AJ55" i="3"/>
  <c r="AK55" i="3"/>
  <c r="AL55" i="3"/>
  <c r="AM55" i="3"/>
  <c r="AJ56" i="3"/>
  <c r="AK56" i="3"/>
  <c r="AL56" i="3"/>
  <c r="AM56" i="3"/>
  <c r="AJ57" i="3"/>
  <c r="AK57" i="3"/>
  <c r="AL57" i="3"/>
  <c r="AM57" i="3"/>
  <c r="AJ58" i="3"/>
  <c r="AK58" i="3"/>
  <c r="AL58" i="3"/>
  <c r="AM58" i="3"/>
  <c r="AJ59" i="3"/>
  <c r="AK59" i="3"/>
  <c r="AL59" i="3"/>
  <c r="AM59" i="3"/>
  <c r="AJ60" i="3"/>
  <c r="AK60" i="3"/>
  <c r="AL60" i="3"/>
  <c r="AM60" i="3"/>
  <c r="AJ61" i="3"/>
  <c r="AK61" i="3"/>
  <c r="AL61" i="3"/>
  <c r="AM61" i="3"/>
  <c r="AJ62" i="3"/>
  <c r="AK62" i="3"/>
  <c r="AL62" i="3"/>
  <c r="AM62" i="3"/>
  <c r="AJ63" i="3"/>
  <c r="AK63" i="3"/>
  <c r="AL63" i="3"/>
  <c r="AM63" i="3"/>
  <c r="AJ64" i="3"/>
  <c r="AK64" i="3"/>
  <c r="AL64" i="3"/>
  <c r="AM64" i="3"/>
  <c r="AJ65" i="3"/>
  <c r="AK65" i="3"/>
  <c r="AL65" i="3"/>
  <c r="AM65" i="3"/>
  <c r="AJ66" i="3"/>
  <c r="AK66" i="3"/>
  <c r="AL66" i="3"/>
  <c r="AM66" i="3"/>
  <c r="AJ67" i="3"/>
  <c r="AK67" i="3"/>
  <c r="AL67" i="3"/>
  <c r="AM67" i="3"/>
  <c r="AJ68" i="3"/>
  <c r="AK68" i="3"/>
  <c r="AL68" i="3"/>
  <c r="AM68" i="3"/>
  <c r="AJ69" i="3"/>
  <c r="AK69" i="3"/>
  <c r="AL69" i="3"/>
  <c r="AM69" i="3"/>
  <c r="AJ70" i="3"/>
  <c r="AK70" i="3"/>
  <c r="AL70" i="3"/>
  <c r="AM70" i="3"/>
  <c r="AJ71" i="3"/>
  <c r="AK71" i="3"/>
  <c r="AL71" i="3"/>
  <c r="AM71" i="3"/>
  <c r="AJ72" i="3"/>
  <c r="AK72" i="3"/>
  <c r="AL72" i="3"/>
  <c r="AM72" i="3"/>
  <c r="AJ73" i="3"/>
  <c r="AK73" i="3"/>
  <c r="AL73" i="3"/>
  <c r="AM73" i="3"/>
  <c r="AJ74" i="3"/>
  <c r="AK74" i="3"/>
  <c r="AL74" i="3"/>
  <c r="AM74" i="3"/>
  <c r="AJ75" i="3"/>
  <c r="AK75" i="3"/>
  <c r="AL75" i="3"/>
  <c r="AM75" i="3"/>
  <c r="AJ76" i="3"/>
  <c r="AK76" i="3"/>
  <c r="AL76" i="3"/>
  <c r="AM76" i="3"/>
  <c r="AJ77" i="3"/>
  <c r="AK77" i="3"/>
  <c r="AL77" i="3"/>
  <c r="AM77" i="3"/>
  <c r="AJ78" i="3"/>
  <c r="AK78" i="3"/>
  <c r="AL78" i="3"/>
  <c r="AM78" i="3"/>
  <c r="AJ79" i="3"/>
  <c r="AK79" i="3"/>
  <c r="AL79" i="3"/>
  <c r="AM79" i="3"/>
  <c r="AJ81" i="3"/>
  <c r="AK81" i="3"/>
  <c r="AL81" i="3"/>
  <c r="AM81" i="3"/>
  <c r="AJ83" i="3"/>
  <c r="AK83" i="3"/>
  <c r="AL83" i="3"/>
  <c r="AM83" i="3"/>
  <c r="AJ84" i="3"/>
  <c r="AK84" i="3"/>
  <c r="AL84" i="3"/>
  <c r="AM84" i="3"/>
  <c r="AJ85" i="3"/>
  <c r="AK85" i="3"/>
  <c r="AL85" i="3"/>
  <c r="AM85" i="3"/>
  <c r="AJ86" i="3"/>
  <c r="AK86" i="3"/>
  <c r="AL86" i="3"/>
  <c r="AM86" i="3"/>
  <c r="AJ87" i="3"/>
  <c r="AK87" i="3"/>
  <c r="AL87" i="3"/>
  <c r="AM87" i="3"/>
  <c r="AJ88" i="3"/>
  <c r="AK88" i="3"/>
  <c r="AL88" i="3"/>
  <c r="AM88" i="3"/>
  <c r="AJ89" i="3"/>
  <c r="AK89" i="3"/>
  <c r="AL89" i="3"/>
  <c r="AM89" i="3"/>
  <c r="AJ90" i="3"/>
  <c r="AK90" i="3"/>
  <c r="AL90" i="3"/>
  <c r="AM90" i="3"/>
  <c r="AJ91" i="3"/>
  <c r="AK91" i="3"/>
  <c r="AL91" i="3"/>
  <c r="AM91" i="3"/>
  <c r="AJ92" i="3"/>
  <c r="AK92" i="3"/>
  <c r="AL92" i="3"/>
  <c r="AM92" i="3"/>
  <c r="AJ93" i="3"/>
  <c r="AK93" i="3"/>
  <c r="AL93" i="3"/>
  <c r="AM93" i="3"/>
  <c r="AJ94" i="3"/>
  <c r="AK94" i="3"/>
  <c r="AL94" i="3"/>
  <c r="AM94" i="3"/>
  <c r="AJ95" i="3"/>
  <c r="AK95" i="3"/>
  <c r="AL95" i="3"/>
  <c r="AM95" i="3"/>
  <c r="AJ96" i="3"/>
  <c r="AK96" i="3"/>
  <c r="AL96" i="3"/>
  <c r="AM96" i="3"/>
  <c r="AJ97" i="3"/>
  <c r="AK97" i="3"/>
  <c r="AL97" i="3"/>
  <c r="AM97" i="3"/>
  <c r="AJ98" i="3"/>
  <c r="AK98" i="3"/>
  <c r="AL98" i="3"/>
  <c r="AM98" i="3"/>
  <c r="AJ101" i="3"/>
  <c r="AK101" i="3"/>
  <c r="AL101" i="3"/>
  <c r="AM101" i="3"/>
  <c r="AJ102" i="3"/>
  <c r="AK102" i="3"/>
  <c r="AL102" i="3"/>
  <c r="AM102" i="3"/>
  <c r="E103" i="3"/>
  <c r="F103" i="3"/>
  <c r="G103" i="3"/>
  <c r="H103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AG103" i="3"/>
  <c r="AH103" i="3"/>
  <c r="AI103" i="3"/>
  <c r="F103" i="9"/>
  <c r="G103" i="9"/>
  <c r="H103" i="9"/>
  <c r="I103" i="9"/>
  <c r="J103" i="9"/>
  <c r="K103" i="9"/>
  <c r="L103" i="9"/>
  <c r="M103" i="9"/>
  <c r="N103" i="9"/>
  <c r="O103" i="9"/>
  <c r="P103" i="9"/>
  <c r="Q103" i="9"/>
  <c r="R103" i="9"/>
  <c r="S103" i="9"/>
  <c r="T103" i="9"/>
  <c r="U103" i="9"/>
  <c r="V103" i="9"/>
  <c r="W103" i="9"/>
  <c r="X103" i="9"/>
  <c r="Y103" i="9"/>
  <c r="Z103" i="9"/>
  <c r="AA103" i="9"/>
  <c r="AB103" i="9"/>
  <c r="AC103" i="9"/>
  <c r="AD103" i="9"/>
  <c r="AE103" i="9"/>
  <c r="AF103" i="9"/>
  <c r="AG103" i="9"/>
  <c r="AH103" i="9"/>
  <c r="AI103" i="9"/>
  <c r="E103" i="9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1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100" i="12"/>
  <c r="C101" i="12"/>
  <c r="C102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B66" i="12"/>
  <c r="B67" i="12"/>
  <c r="B68" i="12"/>
  <c r="B69" i="12"/>
  <c r="B70" i="12"/>
  <c r="B71" i="12"/>
  <c r="B72" i="12"/>
  <c r="B73" i="12"/>
  <c r="B74" i="12"/>
  <c r="B75" i="12"/>
  <c r="B76" i="12"/>
  <c r="B77" i="12"/>
  <c r="B78" i="12"/>
  <c r="B79" i="12"/>
  <c r="B81" i="12"/>
  <c r="B83" i="12"/>
  <c r="B84" i="12"/>
  <c r="B85" i="12"/>
  <c r="B86" i="12"/>
  <c r="B87" i="12"/>
  <c r="B88" i="12"/>
  <c r="B89" i="12"/>
  <c r="B90" i="12"/>
  <c r="B91" i="12"/>
  <c r="B92" i="12"/>
  <c r="B93" i="12"/>
  <c r="B94" i="12"/>
  <c r="B95" i="12"/>
  <c r="B96" i="12"/>
  <c r="B97" i="12"/>
  <c r="B98" i="12"/>
  <c r="B100" i="12"/>
  <c r="B101" i="12"/>
  <c r="B102" i="12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C53" i="11"/>
  <c r="C54" i="11"/>
  <c r="C55" i="11"/>
  <c r="C56" i="11"/>
  <c r="C57" i="11"/>
  <c r="C58" i="11"/>
  <c r="C59" i="11"/>
  <c r="C60" i="11"/>
  <c r="C61" i="11"/>
  <c r="C62" i="11"/>
  <c r="C63" i="11"/>
  <c r="C64" i="11"/>
  <c r="C65" i="11"/>
  <c r="C66" i="11"/>
  <c r="C67" i="11"/>
  <c r="C68" i="11"/>
  <c r="C69" i="11"/>
  <c r="C70" i="11"/>
  <c r="C71" i="11"/>
  <c r="C72" i="11"/>
  <c r="C73" i="11"/>
  <c r="C74" i="11"/>
  <c r="C75" i="11"/>
  <c r="C76" i="11"/>
  <c r="C77" i="11"/>
  <c r="C78" i="11"/>
  <c r="C79" i="11"/>
  <c r="C81" i="11"/>
  <c r="C83" i="11"/>
  <c r="C84" i="11"/>
  <c r="C85" i="11"/>
  <c r="C86" i="11"/>
  <c r="C87" i="11"/>
  <c r="C88" i="11"/>
  <c r="C89" i="11"/>
  <c r="C90" i="11"/>
  <c r="C91" i="11"/>
  <c r="C92" i="11"/>
  <c r="C93" i="11"/>
  <c r="C94" i="11"/>
  <c r="C95" i="11"/>
  <c r="C96" i="11"/>
  <c r="C97" i="11"/>
  <c r="C98" i="11"/>
  <c r="C100" i="11"/>
  <c r="C101" i="11"/>
  <c r="C102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1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100" i="11"/>
  <c r="B101" i="11"/>
  <c r="B102" i="11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1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100" i="10"/>
  <c r="C101" i="10"/>
  <c r="C102" i="10"/>
  <c r="B11" i="10"/>
  <c r="B12" i="10"/>
  <c r="B13" i="10"/>
  <c r="B14" i="10"/>
  <c r="B15" i="10"/>
  <c r="B16" i="10"/>
  <c r="B17" i="10"/>
  <c r="B18" i="10"/>
  <c r="B19" i="10"/>
  <c r="B20" i="10"/>
  <c r="B21" i="10"/>
  <c r="B22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B46" i="10"/>
  <c r="B47" i="10"/>
  <c r="B48" i="10"/>
  <c r="B49" i="10"/>
  <c r="B50" i="10"/>
  <c r="B51" i="10"/>
  <c r="B52" i="10"/>
  <c r="B53" i="10"/>
  <c r="B54" i="10"/>
  <c r="B55" i="10"/>
  <c r="B56" i="10"/>
  <c r="B57" i="10"/>
  <c r="B58" i="10"/>
  <c r="B59" i="10"/>
  <c r="B60" i="10"/>
  <c r="B61" i="10"/>
  <c r="B62" i="10"/>
  <c r="B63" i="10"/>
  <c r="B64" i="10"/>
  <c r="B65" i="10"/>
  <c r="B66" i="10"/>
  <c r="B67" i="10"/>
  <c r="B68" i="10"/>
  <c r="B69" i="10"/>
  <c r="B70" i="10"/>
  <c r="B71" i="10"/>
  <c r="B72" i="10"/>
  <c r="B73" i="10"/>
  <c r="B74" i="10"/>
  <c r="B75" i="10"/>
  <c r="B76" i="10"/>
  <c r="B77" i="10"/>
  <c r="B78" i="10"/>
  <c r="B79" i="10"/>
  <c r="B81" i="10"/>
  <c r="B83" i="10"/>
  <c r="B84" i="10"/>
  <c r="B85" i="10"/>
  <c r="B86" i="10"/>
  <c r="B87" i="10"/>
  <c r="B88" i="10"/>
  <c r="B89" i="10"/>
  <c r="B90" i="10"/>
  <c r="B91" i="10"/>
  <c r="B92" i="10"/>
  <c r="B93" i="10"/>
  <c r="B94" i="10"/>
  <c r="B95" i="10"/>
  <c r="B96" i="10"/>
  <c r="B97" i="10"/>
  <c r="B98" i="10"/>
  <c r="B100" i="10"/>
  <c r="B101" i="10"/>
  <c r="B102" i="10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46" i="9"/>
  <c r="C47" i="9"/>
  <c r="C48" i="9"/>
  <c r="C49" i="9"/>
  <c r="C50" i="9"/>
  <c r="C51" i="9"/>
  <c r="C52" i="9"/>
  <c r="C53" i="9"/>
  <c r="C54" i="9"/>
  <c r="C55" i="9"/>
  <c r="C56" i="9"/>
  <c r="C57" i="9"/>
  <c r="C58" i="9"/>
  <c r="C59" i="9"/>
  <c r="C60" i="9"/>
  <c r="C61" i="9"/>
  <c r="C62" i="9"/>
  <c r="C63" i="9"/>
  <c r="C64" i="9"/>
  <c r="C65" i="9"/>
  <c r="C66" i="9"/>
  <c r="C67" i="9"/>
  <c r="C68" i="9"/>
  <c r="C69" i="9"/>
  <c r="C70" i="9"/>
  <c r="C71" i="9"/>
  <c r="C72" i="9"/>
  <c r="C73" i="9"/>
  <c r="C74" i="9"/>
  <c r="C75" i="9"/>
  <c r="C76" i="9"/>
  <c r="C77" i="9"/>
  <c r="C78" i="9"/>
  <c r="C79" i="9"/>
  <c r="C81" i="9"/>
  <c r="C83" i="9"/>
  <c r="C84" i="9"/>
  <c r="C85" i="9"/>
  <c r="C86" i="9"/>
  <c r="C87" i="9"/>
  <c r="C88" i="9"/>
  <c r="C89" i="9"/>
  <c r="C90" i="9"/>
  <c r="C91" i="9"/>
  <c r="C92" i="9"/>
  <c r="C93" i="9"/>
  <c r="C94" i="9"/>
  <c r="C95" i="9"/>
  <c r="C96" i="9"/>
  <c r="C97" i="9"/>
  <c r="C98" i="9"/>
  <c r="C100" i="9"/>
  <c r="C101" i="9"/>
  <c r="C102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1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100" i="9"/>
  <c r="B101" i="9"/>
  <c r="B102" i="9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C71" i="8"/>
  <c r="C72" i="8"/>
  <c r="C73" i="8"/>
  <c r="C74" i="8"/>
  <c r="C75" i="8"/>
  <c r="C76" i="8"/>
  <c r="C77" i="8"/>
  <c r="C78" i="8"/>
  <c r="C79" i="8"/>
  <c r="C81" i="8"/>
  <c r="C83" i="8"/>
  <c r="C84" i="8"/>
  <c r="C85" i="8"/>
  <c r="C86" i="8"/>
  <c r="C87" i="8"/>
  <c r="C88" i="8"/>
  <c r="C89" i="8"/>
  <c r="C90" i="8"/>
  <c r="C91" i="8"/>
  <c r="C92" i="8"/>
  <c r="C93" i="8"/>
  <c r="C94" i="8"/>
  <c r="C95" i="8"/>
  <c r="C96" i="8"/>
  <c r="C97" i="8"/>
  <c r="C98" i="8"/>
  <c r="C100" i="8"/>
  <c r="C101" i="8"/>
  <c r="C102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1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100" i="8"/>
  <c r="B101" i="8"/>
  <c r="B102" i="8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C66" i="7"/>
  <c r="C67" i="7"/>
  <c r="C68" i="7"/>
  <c r="C69" i="7"/>
  <c r="C70" i="7"/>
  <c r="C71" i="7"/>
  <c r="C72" i="7"/>
  <c r="C73" i="7"/>
  <c r="C74" i="7"/>
  <c r="C75" i="7"/>
  <c r="C76" i="7"/>
  <c r="C77" i="7"/>
  <c r="C78" i="7"/>
  <c r="C79" i="7"/>
  <c r="C81" i="7"/>
  <c r="C83" i="7"/>
  <c r="C84" i="7"/>
  <c r="C85" i="7"/>
  <c r="C86" i="7"/>
  <c r="C87" i="7"/>
  <c r="C88" i="7"/>
  <c r="C89" i="7"/>
  <c r="C90" i="7"/>
  <c r="C91" i="7"/>
  <c r="C92" i="7"/>
  <c r="C93" i="7"/>
  <c r="C94" i="7"/>
  <c r="C95" i="7"/>
  <c r="C96" i="7"/>
  <c r="C97" i="7"/>
  <c r="C98" i="7"/>
  <c r="C100" i="7"/>
  <c r="C101" i="7"/>
  <c r="C102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1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100" i="7"/>
  <c r="B101" i="7"/>
  <c r="B102" i="7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1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100" i="6"/>
  <c r="C101" i="6"/>
  <c r="C102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1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100" i="6"/>
  <c r="B101" i="6"/>
  <c r="B102" i="6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1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100" i="5"/>
  <c r="C101" i="5"/>
  <c r="C102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1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100" i="5"/>
  <c r="B101" i="5"/>
  <c r="B102" i="5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1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100" i="4"/>
  <c r="C101" i="4"/>
  <c r="C102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1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100" i="4"/>
  <c r="B101" i="4"/>
  <c r="B102" i="4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1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101" i="3"/>
  <c r="C102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1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101" i="3"/>
  <c r="B102" i="3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1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100" i="1"/>
  <c r="C101" i="1"/>
  <c r="C102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1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100" i="1"/>
  <c r="B101" i="1"/>
  <c r="B102" i="1"/>
  <c r="I10" i="24"/>
  <c r="B6" i="24"/>
  <c r="I11" i="24" s="1"/>
  <c r="AN100" i="3" l="1"/>
  <c r="AO100" i="3" s="1"/>
  <c r="E115" i="24" s="1"/>
  <c r="AN99" i="1"/>
  <c r="AO99" i="1" s="1"/>
  <c r="AN99" i="4"/>
  <c r="AO99" i="4" s="1"/>
  <c r="AN99" i="8"/>
  <c r="AO99" i="8" s="1"/>
  <c r="E144" i="23"/>
  <c r="AN99" i="3"/>
  <c r="AO99" i="3" s="1"/>
  <c r="AN99" i="7"/>
  <c r="AO99" i="7" s="1"/>
  <c r="C144" i="23"/>
  <c r="AN82" i="9"/>
  <c r="AO82" i="9" s="1"/>
  <c r="K98" i="24" s="1"/>
  <c r="AN99" i="2"/>
  <c r="AO99" i="2" s="1"/>
  <c r="AN99" i="5"/>
  <c r="AO99" i="5" s="1"/>
  <c r="AN99" i="9"/>
  <c r="AO99" i="9" s="1"/>
  <c r="D144" i="23"/>
  <c r="AN99" i="11"/>
  <c r="AO99" i="11" s="1"/>
  <c r="B144" i="23"/>
  <c r="AN80" i="10"/>
  <c r="AO80" i="10" s="1"/>
  <c r="L96" i="24" s="1"/>
  <c r="AN82" i="6"/>
  <c r="AO82" i="6" s="1"/>
  <c r="H98" i="24" s="1"/>
  <c r="AN80" i="4"/>
  <c r="AO80" i="4" s="1"/>
  <c r="F96" i="24" s="1"/>
  <c r="AN80" i="5"/>
  <c r="AO80" i="5" s="1"/>
  <c r="G96" i="24" s="1"/>
  <c r="AN82" i="8"/>
  <c r="AO82" i="8" s="1"/>
  <c r="J98" i="24" s="1"/>
  <c r="AN80" i="12"/>
  <c r="AO80" i="12" s="1"/>
  <c r="N96" i="24" s="1"/>
  <c r="AN82" i="11"/>
  <c r="AO82" i="11" s="1"/>
  <c r="M98" i="24" s="1"/>
  <c r="AN80" i="2"/>
  <c r="AO80" i="2" s="1"/>
  <c r="D96" i="24" s="1"/>
  <c r="AN35" i="2"/>
  <c r="AO35" i="2" s="1"/>
  <c r="AN82" i="4"/>
  <c r="AO82" i="4" s="1"/>
  <c r="F98" i="24" s="1"/>
  <c r="AN80" i="11"/>
  <c r="AO80" i="11" s="1"/>
  <c r="M96" i="24" s="1"/>
  <c r="AN80" i="6"/>
  <c r="AO80" i="6" s="1"/>
  <c r="H96" i="24" s="1"/>
  <c r="AN80" i="1"/>
  <c r="AO80" i="1" s="1"/>
  <c r="C96" i="24" s="1"/>
  <c r="AN80" i="8"/>
  <c r="AO80" i="8" s="1"/>
  <c r="J96" i="24" s="1"/>
  <c r="AN80" i="3"/>
  <c r="AO80" i="3" s="1"/>
  <c r="E96" i="24" s="1"/>
  <c r="AN82" i="12"/>
  <c r="AO82" i="12" s="1"/>
  <c r="N98" i="24" s="1"/>
  <c r="AN82" i="10"/>
  <c r="AO82" i="10" s="1"/>
  <c r="L98" i="24" s="1"/>
  <c r="AN80" i="9"/>
  <c r="AO80" i="9" s="1"/>
  <c r="K96" i="24" s="1"/>
  <c r="AN80" i="7"/>
  <c r="AO80" i="7" s="1"/>
  <c r="I96" i="24" s="1"/>
  <c r="AN82" i="7"/>
  <c r="AO82" i="7" s="1"/>
  <c r="I98" i="24" s="1"/>
  <c r="AN82" i="5"/>
  <c r="AO82" i="5" s="1"/>
  <c r="G98" i="24" s="1"/>
  <c r="AN82" i="3"/>
  <c r="AO82" i="3" s="1"/>
  <c r="E98" i="24" s="1"/>
  <c r="AN64" i="2"/>
  <c r="AO64" i="2" s="1"/>
  <c r="AN42" i="2"/>
  <c r="AO42" i="2" s="1"/>
  <c r="AN74" i="2"/>
  <c r="AO74" i="2" s="1"/>
  <c r="AN58" i="2"/>
  <c r="AO58" i="2" s="1"/>
  <c r="AN46" i="2"/>
  <c r="AO46" i="2" s="1"/>
  <c r="AN29" i="2"/>
  <c r="AO29" i="2" s="1"/>
  <c r="AN15" i="2"/>
  <c r="AO15" i="2" s="1"/>
  <c r="AN14" i="2"/>
  <c r="AO14" i="2" s="1"/>
  <c r="AN82" i="1"/>
  <c r="AO82" i="1" s="1"/>
  <c r="C98" i="24" s="1"/>
  <c r="AN92" i="3"/>
  <c r="AO92" i="3" s="1"/>
  <c r="AN84" i="3"/>
  <c r="AO84" i="3" s="1"/>
  <c r="AN58" i="3"/>
  <c r="AO58" i="3" s="1"/>
  <c r="AN50" i="3"/>
  <c r="AO50" i="3" s="1"/>
  <c r="AN79" i="3"/>
  <c r="AO79" i="3" s="1"/>
  <c r="AN96" i="3"/>
  <c r="AO96" i="3" s="1"/>
  <c r="AN27" i="3"/>
  <c r="AO27" i="3" s="1"/>
  <c r="AN36" i="2"/>
  <c r="AO36" i="2" s="1"/>
  <c r="AN28" i="2"/>
  <c r="AO28" i="2" s="1"/>
  <c r="AN22" i="2"/>
  <c r="AO22" i="2" s="1"/>
  <c r="AN13" i="2"/>
  <c r="AO13" i="2" s="1"/>
  <c r="AN96" i="2"/>
  <c r="AO96" i="2" s="1"/>
  <c r="AN88" i="2"/>
  <c r="AO88" i="2" s="1"/>
  <c r="AN70" i="2"/>
  <c r="AO70" i="2" s="1"/>
  <c r="AN69" i="2"/>
  <c r="AO69" i="2" s="1"/>
  <c r="AN62" i="2"/>
  <c r="AO62" i="2" s="1"/>
  <c r="AN53" i="2"/>
  <c r="AO53" i="2" s="1"/>
  <c r="AN54" i="2"/>
  <c r="AO54" i="2" s="1"/>
  <c r="AN39" i="2"/>
  <c r="AO39" i="2" s="1"/>
  <c r="AN38" i="2"/>
  <c r="AO38" i="2" s="1"/>
  <c r="AN31" i="2"/>
  <c r="AO31" i="2" s="1"/>
  <c r="AN98" i="2"/>
  <c r="AO98" i="2" s="1"/>
  <c r="AN24" i="2"/>
  <c r="AO24" i="2" s="1"/>
  <c r="AN50" i="2"/>
  <c r="AO50" i="2" s="1"/>
  <c r="AN48" i="2"/>
  <c r="AO48" i="2" s="1"/>
  <c r="AN18" i="2"/>
  <c r="AO18" i="2" s="1"/>
  <c r="AN101" i="2"/>
  <c r="AO101" i="2" s="1"/>
  <c r="AN92" i="2"/>
  <c r="AO92" i="2" s="1"/>
  <c r="AN66" i="2"/>
  <c r="AO66" i="2" s="1"/>
  <c r="AN65" i="2"/>
  <c r="AO65" i="2" s="1"/>
  <c r="AN33" i="2"/>
  <c r="AO33" i="2" s="1"/>
  <c r="AN79" i="2"/>
  <c r="AO79" i="2" s="1"/>
  <c r="AN78" i="2"/>
  <c r="AO78" i="2" s="1"/>
  <c r="AN84" i="2"/>
  <c r="AO84" i="2" s="1"/>
  <c r="AN82" i="2"/>
  <c r="AO82" i="2" s="1"/>
  <c r="D98" i="24" s="1"/>
  <c r="B161" i="23"/>
  <c r="E161" i="23"/>
  <c r="D161" i="23"/>
  <c r="C161" i="23"/>
  <c r="AN23" i="3"/>
  <c r="AO23" i="3" s="1"/>
  <c r="AN15" i="3"/>
  <c r="AO15" i="3" s="1"/>
  <c r="AN89" i="3"/>
  <c r="AO89" i="3" s="1"/>
  <c r="AN88" i="3"/>
  <c r="AO88" i="3" s="1"/>
  <c r="AN71" i="3"/>
  <c r="AO71" i="3" s="1"/>
  <c r="AN47" i="3"/>
  <c r="AO47" i="3" s="1"/>
  <c r="AN31" i="3"/>
  <c r="AO31" i="3" s="1"/>
  <c r="AN24" i="3"/>
  <c r="AO24" i="3" s="1"/>
  <c r="AN16" i="3"/>
  <c r="AO16" i="3" s="1"/>
  <c r="AN102" i="2"/>
  <c r="AO102" i="2" s="1"/>
  <c r="AN71" i="2"/>
  <c r="AO71" i="2" s="1"/>
  <c r="AN68" i="2"/>
  <c r="AO68" i="2" s="1"/>
  <c r="AN57" i="2"/>
  <c r="AO57" i="2" s="1"/>
  <c r="AN37" i="2"/>
  <c r="AO37" i="2" s="1"/>
  <c r="AN19" i="2"/>
  <c r="AO19" i="2" s="1"/>
  <c r="AN17" i="2"/>
  <c r="AO17" i="2" s="1"/>
  <c r="AN10" i="2"/>
  <c r="AO10" i="2" s="1"/>
  <c r="AN89" i="2"/>
  <c r="AO89" i="2" s="1"/>
  <c r="AN63" i="2"/>
  <c r="AO63" i="2" s="1"/>
  <c r="AN60" i="2"/>
  <c r="AO60" i="2" s="1"/>
  <c r="AN51" i="2"/>
  <c r="AO51" i="2" s="1"/>
  <c r="AN49" i="2"/>
  <c r="AO49" i="2" s="1"/>
  <c r="AN20" i="2"/>
  <c r="AO20" i="2" s="1"/>
  <c r="AN75" i="2"/>
  <c r="AO75" i="2" s="1"/>
  <c r="AN61" i="2"/>
  <c r="AO61" i="2" s="1"/>
  <c r="AN40" i="2"/>
  <c r="AO40" i="2" s="1"/>
  <c r="AN32" i="2"/>
  <c r="AO32" i="2" s="1"/>
  <c r="AN30" i="2"/>
  <c r="AO30" i="2" s="1"/>
  <c r="AN21" i="2"/>
  <c r="AO21" i="2" s="1"/>
  <c r="AN11" i="2"/>
  <c r="AO11" i="2" s="1"/>
  <c r="AN93" i="2"/>
  <c r="AO93" i="2" s="1"/>
  <c r="AN55" i="2"/>
  <c r="AO55" i="2" s="1"/>
  <c r="AN52" i="2"/>
  <c r="AO52" i="2" s="1"/>
  <c r="AN43" i="2"/>
  <c r="AO43" i="2" s="1"/>
  <c r="AN41" i="2"/>
  <c r="AO41" i="2" s="1"/>
  <c r="AN23" i="2"/>
  <c r="AO23" i="2" s="1"/>
  <c r="AN12" i="2"/>
  <c r="AO12" i="2" s="1"/>
  <c r="AN67" i="2"/>
  <c r="AO67" i="2" s="1"/>
  <c r="AN97" i="2"/>
  <c r="AO97" i="2" s="1"/>
  <c r="AN77" i="2"/>
  <c r="AO77" i="2" s="1"/>
  <c r="AN44" i="2"/>
  <c r="AO44" i="2" s="1"/>
  <c r="AN34" i="2"/>
  <c r="AO34" i="2" s="1"/>
  <c r="AN25" i="2"/>
  <c r="AO25" i="2" s="1"/>
  <c r="AN95" i="2"/>
  <c r="AO95" i="2" s="1"/>
  <c r="AN85" i="2"/>
  <c r="AO85" i="2" s="1"/>
  <c r="AN81" i="2"/>
  <c r="AO81" i="2" s="1"/>
  <c r="AN59" i="2"/>
  <c r="AO59" i="2" s="1"/>
  <c r="AN56" i="2"/>
  <c r="AO56" i="2" s="1"/>
  <c r="AN47" i="2"/>
  <c r="AO47" i="2" s="1"/>
  <c r="AN45" i="2"/>
  <c r="AO45" i="2" s="1"/>
  <c r="AN27" i="2"/>
  <c r="AO27" i="2" s="1"/>
  <c r="AN26" i="2"/>
  <c r="AO26" i="2" s="1"/>
  <c r="AN16" i="2"/>
  <c r="AO16" i="2" s="1"/>
  <c r="AN40" i="3"/>
  <c r="AO40" i="3" s="1"/>
  <c r="AN53" i="3"/>
  <c r="AO53" i="3" s="1"/>
  <c r="AN42" i="3"/>
  <c r="AO42" i="3" s="1"/>
  <c r="AN63" i="3"/>
  <c r="AO63" i="3" s="1"/>
  <c r="AN62" i="3"/>
  <c r="AO62" i="3" s="1"/>
  <c r="AN55" i="3"/>
  <c r="AO55" i="3" s="1"/>
  <c r="AN35" i="3"/>
  <c r="AO35" i="3" s="1"/>
  <c r="AN72" i="3"/>
  <c r="AO72" i="3" s="1"/>
  <c r="AN54" i="3"/>
  <c r="AO54" i="3" s="1"/>
  <c r="AN101" i="3"/>
  <c r="AO101" i="3" s="1"/>
  <c r="AN59" i="3"/>
  <c r="AO59" i="3" s="1"/>
  <c r="AN87" i="3"/>
  <c r="AO87" i="3" s="1"/>
  <c r="AN74" i="3"/>
  <c r="AO74" i="3" s="1"/>
  <c r="AN22" i="3"/>
  <c r="AO22" i="3" s="1"/>
  <c r="AL103" i="3"/>
  <c r="AN97" i="3"/>
  <c r="AO97" i="3" s="1"/>
  <c r="AN93" i="3"/>
  <c r="AO93" i="3" s="1"/>
  <c r="AN66" i="3"/>
  <c r="AO66" i="3" s="1"/>
  <c r="AN32" i="3"/>
  <c r="AO32" i="3" s="1"/>
  <c r="AN28" i="3"/>
  <c r="AO28" i="3" s="1"/>
  <c r="AN83" i="3"/>
  <c r="AO83" i="3" s="1"/>
  <c r="AN68" i="3"/>
  <c r="AO68" i="3" s="1"/>
  <c r="AN57" i="3"/>
  <c r="AO57" i="3" s="1"/>
  <c r="AN70" i="3"/>
  <c r="AO70" i="3" s="1"/>
  <c r="AN51" i="3"/>
  <c r="AO51" i="3" s="1"/>
  <c r="AN98" i="3"/>
  <c r="AO98" i="3" s="1"/>
  <c r="AN94" i="3"/>
  <c r="AO94" i="3" s="1"/>
  <c r="AN60" i="3"/>
  <c r="AO60" i="3" s="1"/>
  <c r="AN12" i="3"/>
  <c r="AO12" i="3" s="1"/>
  <c r="AN90" i="3"/>
  <c r="AO90" i="3" s="1"/>
  <c r="AN86" i="3"/>
  <c r="AO86" i="3" s="1"/>
  <c r="AN78" i="3"/>
  <c r="AO78" i="3" s="1"/>
  <c r="AN73" i="3"/>
  <c r="AO73" i="3" s="1"/>
  <c r="AN56" i="3"/>
  <c r="AO56" i="3" s="1"/>
  <c r="AN52" i="3"/>
  <c r="AO52" i="3" s="1"/>
  <c r="AN46" i="3"/>
  <c r="AO46" i="3" s="1"/>
  <c r="AN41" i="3"/>
  <c r="AO41" i="3" s="1"/>
  <c r="AN25" i="3"/>
  <c r="AO25" i="3" s="1"/>
  <c r="AN21" i="3"/>
  <c r="AO21" i="3" s="1"/>
  <c r="AN26" i="3"/>
  <c r="AO26" i="3" s="1"/>
  <c r="AN85" i="3"/>
  <c r="AO85" i="3" s="1"/>
  <c r="AN77" i="3"/>
  <c r="AO77" i="3" s="1"/>
  <c r="AN45" i="3"/>
  <c r="AO45" i="3" s="1"/>
  <c r="AN33" i="3"/>
  <c r="AO33" i="3" s="1"/>
  <c r="AN20" i="3"/>
  <c r="AO20" i="3" s="1"/>
  <c r="AN18" i="3"/>
  <c r="AO18" i="3" s="1"/>
  <c r="AN75" i="3"/>
  <c r="AO75" i="3" s="1"/>
  <c r="AN69" i="3"/>
  <c r="AO69" i="3" s="1"/>
  <c r="AN102" i="3"/>
  <c r="AO102" i="3" s="1"/>
  <c r="AN95" i="3"/>
  <c r="AO95" i="3" s="1"/>
  <c r="AN67" i="3"/>
  <c r="AO67" i="3" s="1"/>
  <c r="AN65" i="3"/>
  <c r="AO65" i="3" s="1"/>
  <c r="AN61" i="3"/>
  <c r="AO61" i="3" s="1"/>
  <c r="AN36" i="3"/>
  <c r="AO36" i="3" s="1"/>
  <c r="AN30" i="3"/>
  <c r="AO30" i="3" s="1"/>
  <c r="AN19" i="3"/>
  <c r="AO19" i="3" s="1"/>
  <c r="AN17" i="3"/>
  <c r="AO17" i="3" s="1"/>
  <c r="AN13" i="3"/>
  <c r="AO13" i="3" s="1"/>
  <c r="AN11" i="3"/>
  <c r="AO11" i="3" s="1"/>
  <c r="AN37" i="3"/>
  <c r="AO37" i="3" s="1"/>
  <c r="AN14" i="3"/>
  <c r="AO14" i="3" s="1"/>
  <c r="AN49" i="3"/>
  <c r="AO49" i="3" s="1"/>
  <c r="AN29" i="3"/>
  <c r="AO29" i="3" s="1"/>
  <c r="AN10" i="3"/>
  <c r="AO10" i="3" s="1"/>
  <c r="AN43" i="3"/>
  <c r="AO43" i="3" s="1"/>
  <c r="AN38" i="3"/>
  <c r="AO38" i="3" s="1"/>
  <c r="AN91" i="3"/>
  <c r="AO91" i="3" s="1"/>
  <c r="AN81" i="3"/>
  <c r="AO81" i="3" s="1"/>
  <c r="AN76" i="3"/>
  <c r="AO76" i="3" s="1"/>
  <c r="AN48" i="3"/>
  <c r="AO48" i="3" s="1"/>
  <c r="AN44" i="3"/>
  <c r="AO44" i="3" s="1"/>
  <c r="AN39" i="3"/>
  <c r="AO39" i="3" s="1"/>
  <c r="AN34" i="3"/>
  <c r="AO34" i="3" s="1"/>
  <c r="AN64" i="3"/>
  <c r="AO64" i="3" s="1"/>
  <c r="AN83" i="2"/>
  <c r="AO83" i="2" s="1"/>
  <c r="AN86" i="2"/>
  <c r="AO86" i="2" s="1"/>
  <c r="AN87" i="2"/>
  <c r="AO87" i="2" s="1"/>
  <c r="AN90" i="2"/>
  <c r="AO90" i="2" s="1"/>
  <c r="AN72" i="2"/>
  <c r="AO72" i="2" s="1"/>
  <c r="AN91" i="2"/>
  <c r="AO91" i="2" s="1"/>
  <c r="AN73" i="2"/>
  <c r="AO73" i="2" s="1"/>
  <c r="AN100" i="2"/>
  <c r="AO100" i="2" s="1"/>
  <c r="D115" i="24" s="1"/>
  <c r="AN94" i="2"/>
  <c r="AO94" i="2" s="1"/>
  <c r="AN76" i="2"/>
  <c r="AO76" i="2" s="1"/>
  <c r="AM103" i="3"/>
  <c r="AK103" i="3"/>
  <c r="AJ103" i="3"/>
  <c r="AJ52" i="4"/>
  <c r="F103" i="2"/>
  <c r="G103" i="2"/>
  <c r="H103" i="2"/>
  <c r="I103" i="2"/>
  <c r="J103" i="2"/>
  <c r="K103" i="2"/>
  <c r="L103" i="2"/>
  <c r="M103" i="2"/>
  <c r="N103" i="2"/>
  <c r="O103" i="2"/>
  <c r="P103" i="2"/>
  <c r="Q103" i="2"/>
  <c r="R103" i="2"/>
  <c r="S103" i="2"/>
  <c r="T103" i="2"/>
  <c r="U103" i="2"/>
  <c r="V103" i="2"/>
  <c r="W103" i="2"/>
  <c r="X103" i="2"/>
  <c r="Y103" i="2"/>
  <c r="Z103" i="2"/>
  <c r="AA103" i="2"/>
  <c r="AB103" i="2"/>
  <c r="F144" i="23" l="1"/>
  <c r="O96" i="24"/>
  <c r="AP80" i="8" s="1"/>
  <c r="O98" i="24"/>
  <c r="F161" i="23"/>
  <c r="AO103" i="3"/>
  <c r="AN103" i="3"/>
  <c r="AL44" i="9"/>
  <c r="AP80" i="11" l="1"/>
  <c r="AP80" i="5"/>
  <c r="AP80" i="10"/>
  <c r="AP80" i="6"/>
  <c r="AP80" i="12"/>
  <c r="AP80" i="7"/>
  <c r="AP80" i="1"/>
  <c r="AP80" i="2"/>
  <c r="AP80" i="3"/>
  <c r="AP80" i="4"/>
  <c r="B104" i="16"/>
  <c r="E104" i="16" s="1"/>
  <c r="F104" i="16" s="1"/>
  <c r="AP82" i="8"/>
  <c r="X98" i="24"/>
  <c r="AP82" i="12"/>
  <c r="AP82" i="11"/>
  <c r="B106" i="16"/>
  <c r="B160" i="17" s="1"/>
  <c r="AP82" i="4"/>
  <c r="AP82" i="6"/>
  <c r="AP82" i="10"/>
  <c r="AP82" i="3"/>
  <c r="AP82" i="1"/>
  <c r="AP82" i="5"/>
  <c r="AP82" i="2"/>
  <c r="AP82" i="7"/>
  <c r="A27" i="24"/>
  <c r="A28" i="24"/>
  <c r="A29" i="24"/>
  <c r="A30" i="24"/>
  <c r="A31" i="24"/>
  <c r="A32" i="24"/>
  <c r="A33" i="24"/>
  <c r="A34" i="24"/>
  <c r="A35" i="24"/>
  <c r="A36" i="24"/>
  <c r="A37" i="24"/>
  <c r="A38" i="24"/>
  <c r="A39" i="24"/>
  <c r="A40" i="24"/>
  <c r="A41" i="24"/>
  <c r="A42" i="24"/>
  <c r="A43" i="24"/>
  <c r="A44" i="24"/>
  <c r="A45" i="24"/>
  <c r="A46" i="24"/>
  <c r="A47" i="24"/>
  <c r="A48" i="24"/>
  <c r="A49" i="24"/>
  <c r="A50" i="24"/>
  <c r="A51" i="24"/>
  <c r="A52" i="24"/>
  <c r="A53" i="24"/>
  <c r="A54" i="24"/>
  <c r="A55" i="24"/>
  <c r="A56" i="24"/>
  <c r="A57" i="24"/>
  <c r="A58" i="24"/>
  <c r="A59" i="24"/>
  <c r="A60" i="24"/>
  <c r="A61" i="24"/>
  <c r="A62" i="24"/>
  <c r="A63" i="24"/>
  <c r="A64" i="24"/>
  <c r="A65" i="24"/>
  <c r="A66" i="24"/>
  <c r="A67" i="24"/>
  <c r="A68" i="24"/>
  <c r="A69" i="24"/>
  <c r="A70" i="24"/>
  <c r="A71" i="24"/>
  <c r="A72" i="24"/>
  <c r="A73" i="24"/>
  <c r="A74" i="24"/>
  <c r="A75" i="24"/>
  <c r="A76" i="24"/>
  <c r="A77" i="24"/>
  <c r="A78" i="24"/>
  <c r="A79" i="24"/>
  <c r="A80" i="24"/>
  <c r="A81" i="24"/>
  <c r="A82" i="24"/>
  <c r="A83" i="24"/>
  <c r="A84" i="24"/>
  <c r="A85" i="24"/>
  <c r="A86" i="24"/>
  <c r="A87" i="24"/>
  <c r="A88" i="24"/>
  <c r="A89" i="24"/>
  <c r="A90" i="24"/>
  <c r="A91" i="24"/>
  <c r="A92" i="24"/>
  <c r="A93" i="24"/>
  <c r="A94" i="24"/>
  <c r="A95" i="24"/>
  <c r="A97" i="24"/>
  <c r="A99" i="24"/>
  <c r="A100" i="24"/>
  <c r="A101" i="24"/>
  <c r="A102" i="24"/>
  <c r="A103" i="24"/>
  <c r="A104" i="24"/>
  <c r="A105" i="24"/>
  <c r="A106" i="24"/>
  <c r="A107" i="24"/>
  <c r="A108" i="24"/>
  <c r="A109" i="24"/>
  <c r="A110" i="24"/>
  <c r="A111" i="24"/>
  <c r="A112" i="24"/>
  <c r="A113" i="24"/>
  <c r="A114" i="24"/>
  <c r="A116" i="24"/>
  <c r="A117" i="24"/>
  <c r="A118" i="24"/>
  <c r="E106" i="16" l="1"/>
  <c r="F106" i="16" s="1"/>
  <c r="A102" i="9"/>
  <c r="A101" i="9"/>
  <c r="A100" i="9"/>
  <c r="A98" i="9"/>
  <c r="A97" i="9"/>
  <c r="A96" i="9"/>
  <c r="A95" i="9"/>
  <c r="A94" i="9"/>
  <c r="A93" i="9"/>
  <c r="A92" i="9"/>
  <c r="A91" i="9"/>
  <c r="A90" i="9"/>
  <c r="A89" i="9"/>
  <c r="A88" i="9"/>
  <c r="A87" i="9"/>
  <c r="A86" i="9"/>
  <c r="A85" i="9"/>
  <c r="A84" i="9"/>
  <c r="A83" i="9"/>
  <c r="A81" i="9"/>
  <c r="A79" i="9"/>
  <c r="A78" i="9"/>
  <c r="A77" i="9"/>
  <c r="A76" i="9"/>
  <c r="A75" i="9"/>
  <c r="A74" i="9"/>
  <c r="A73" i="9"/>
  <c r="A72" i="9"/>
  <c r="A71" i="9"/>
  <c r="A70" i="9"/>
  <c r="A69" i="9"/>
  <c r="A68" i="9"/>
  <c r="A67" i="9"/>
  <c r="A66" i="9"/>
  <c r="A65" i="9"/>
  <c r="A64" i="9"/>
  <c r="A63" i="9"/>
  <c r="A62" i="9"/>
  <c r="A61" i="9"/>
  <c r="A60" i="9"/>
  <c r="A59" i="9"/>
  <c r="A58" i="9"/>
  <c r="A57" i="9"/>
  <c r="A56" i="9"/>
  <c r="A55" i="9"/>
  <c r="A54" i="9"/>
  <c r="A53" i="9"/>
  <c r="A52" i="9"/>
  <c r="A51" i="9"/>
  <c r="A50" i="9"/>
  <c r="A49" i="9"/>
  <c r="A48" i="9"/>
  <c r="A47" i="9"/>
  <c r="A46" i="9"/>
  <c r="A45" i="9"/>
  <c r="A44" i="9"/>
  <c r="A43" i="9"/>
  <c r="A42" i="9"/>
  <c r="A41" i="9"/>
  <c r="A40" i="9"/>
  <c r="A39" i="9"/>
  <c r="A38" i="9"/>
  <c r="A37" i="9"/>
  <c r="A36" i="9"/>
  <c r="A35" i="9"/>
  <c r="A34" i="9"/>
  <c r="A33" i="9"/>
  <c r="A32" i="9"/>
  <c r="A31" i="9"/>
  <c r="A30" i="9"/>
  <c r="A29" i="9"/>
  <c r="A28" i="9"/>
  <c r="A27" i="9"/>
  <c r="A26" i="9"/>
  <c r="A25" i="9"/>
  <c r="A24" i="9"/>
  <c r="A23" i="9"/>
  <c r="A22" i="9"/>
  <c r="A21" i="9"/>
  <c r="A20" i="9"/>
  <c r="A19" i="9"/>
  <c r="A18" i="9"/>
  <c r="A17" i="9"/>
  <c r="A16" i="9"/>
  <c r="A15" i="9"/>
  <c r="A14" i="9"/>
  <c r="A13" i="9"/>
  <c r="A12" i="9"/>
  <c r="A11" i="9"/>
  <c r="C10" i="9"/>
  <c r="B10" i="9"/>
  <c r="A10" i="9"/>
  <c r="AG103" i="2" l="1"/>
  <c r="AH103" i="2"/>
  <c r="AI103" i="2"/>
  <c r="E5" i="16" l="1"/>
  <c r="AJ71" i="4" l="1"/>
  <c r="AJ72" i="4"/>
  <c r="AJ67" i="4"/>
  <c r="AJ89" i="4"/>
  <c r="AJ84" i="4"/>
  <c r="AJ65" i="4"/>
  <c r="B3" i="12" l="1"/>
  <c r="A3" i="12"/>
  <c r="A2" i="12"/>
  <c r="A1" i="12"/>
  <c r="B3" i="11"/>
  <c r="A3" i="11"/>
  <c r="A2" i="11"/>
  <c r="A1" i="11"/>
  <c r="B3" i="10"/>
  <c r="A3" i="10"/>
  <c r="A2" i="10"/>
  <c r="A1" i="10"/>
  <c r="B3" i="9"/>
  <c r="A3" i="9"/>
  <c r="A2" i="9"/>
  <c r="A1" i="9"/>
  <c r="B3" i="8"/>
  <c r="A3" i="8"/>
  <c r="A2" i="8"/>
  <c r="A1" i="8"/>
  <c r="B3" i="7"/>
  <c r="A3" i="7"/>
  <c r="A2" i="7"/>
  <c r="A1" i="7"/>
  <c r="B3" i="6"/>
  <c r="A3" i="6"/>
  <c r="A2" i="6"/>
  <c r="A1" i="6"/>
  <c r="B3" i="5"/>
  <c r="A3" i="5"/>
  <c r="A2" i="5"/>
  <c r="A1" i="5"/>
  <c r="B3" i="4"/>
  <c r="A3" i="4"/>
  <c r="A2" i="4"/>
  <c r="A1" i="4"/>
  <c r="B3" i="3"/>
  <c r="A3" i="3"/>
  <c r="A2" i="3"/>
  <c r="A1" i="3"/>
  <c r="B3" i="2"/>
  <c r="A3" i="2"/>
  <c r="A2" i="2"/>
  <c r="A1" i="2"/>
  <c r="A1" i="1"/>
  <c r="B3" i="1"/>
  <c r="A2" i="1"/>
  <c r="A3" i="1"/>
  <c r="B3" i="23"/>
  <c r="A3" i="23"/>
  <c r="B3" i="17"/>
  <c r="A3" i="17"/>
  <c r="B3" i="16"/>
  <c r="A3" i="16"/>
  <c r="A140" i="23" l="1"/>
  <c r="A148" i="23"/>
  <c r="A147" i="23"/>
  <c r="A146" i="23"/>
  <c r="A145" i="23"/>
  <c r="A143" i="23"/>
  <c r="A142" i="23"/>
  <c r="A141" i="23"/>
  <c r="A231" i="23"/>
  <c r="A230" i="23"/>
  <c r="A229" i="23"/>
  <c r="A228" i="23"/>
  <c r="A227" i="23"/>
  <c r="A226" i="23"/>
  <c r="A225" i="23"/>
  <c r="A224" i="23"/>
  <c r="A223" i="23"/>
  <c r="A222" i="23"/>
  <c r="A221" i="23"/>
  <c r="A220" i="23"/>
  <c r="A219" i="23"/>
  <c r="A218" i="23"/>
  <c r="A217" i="23"/>
  <c r="A216" i="23"/>
  <c r="A215" i="23"/>
  <c r="A214" i="23"/>
  <c r="A213" i="23"/>
  <c r="A212" i="23"/>
  <c r="A211" i="23"/>
  <c r="A210" i="23"/>
  <c r="A209" i="23"/>
  <c r="A208" i="23"/>
  <c r="A207" i="23"/>
  <c r="A206" i="23"/>
  <c r="A205" i="23"/>
  <c r="A204" i="23"/>
  <c r="A203" i="23"/>
  <c r="A202" i="23"/>
  <c r="A201" i="23"/>
  <c r="A200" i="23"/>
  <c r="A199" i="23"/>
  <c r="A198" i="23"/>
  <c r="A197" i="23"/>
  <c r="A196" i="23"/>
  <c r="A195" i="23"/>
  <c r="A194" i="23"/>
  <c r="A193" i="23"/>
  <c r="A192" i="23"/>
  <c r="A191" i="23"/>
  <c r="A190" i="23"/>
  <c r="A189" i="23"/>
  <c r="A188" i="23"/>
  <c r="A187" i="23"/>
  <c r="A186" i="23"/>
  <c r="A185" i="23"/>
  <c r="A184" i="23"/>
  <c r="A183" i="23"/>
  <c r="A182" i="23"/>
  <c r="A181" i="23"/>
  <c r="A180" i="23"/>
  <c r="A179" i="23"/>
  <c r="A178" i="23"/>
  <c r="A177" i="23"/>
  <c r="A176" i="23"/>
  <c r="A175" i="23"/>
  <c r="A174" i="23"/>
  <c r="A173" i="23"/>
  <c r="A172" i="23"/>
  <c r="A171" i="23"/>
  <c r="A170" i="23"/>
  <c r="A169" i="23"/>
  <c r="A168" i="23"/>
  <c r="A167" i="23"/>
  <c r="A166" i="23"/>
  <c r="A165" i="23"/>
  <c r="A164" i="23"/>
  <c r="A162" i="23"/>
  <c r="A160" i="23"/>
  <c r="A159" i="23"/>
  <c r="A158" i="23"/>
  <c r="A157" i="23"/>
  <c r="A156" i="23"/>
  <c r="A155" i="23"/>
  <c r="A154" i="23"/>
  <c r="A153" i="23"/>
  <c r="A152" i="23"/>
  <c r="A151" i="23"/>
  <c r="A150" i="23"/>
  <c r="A149" i="23"/>
  <c r="A232" i="23"/>
  <c r="A34" i="16"/>
  <c r="A26" i="24"/>
  <c r="D35" i="16" l="1"/>
  <c r="D36" i="16"/>
  <c r="D37" i="16"/>
  <c r="D38" i="16"/>
  <c r="D39" i="16"/>
  <c r="D40" i="16"/>
  <c r="D41" i="16"/>
  <c r="D42" i="16"/>
  <c r="D43" i="16"/>
  <c r="D44" i="16"/>
  <c r="D45" i="16"/>
  <c r="D46" i="16"/>
  <c r="D47" i="16"/>
  <c r="D48" i="16"/>
  <c r="D49" i="16"/>
  <c r="D50" i="16"/>
  <c r="D51" i="16"/>
  <c r="D52" i="16"/>
  <c r="D53" i="16"/>
  <c r="D54" i="16"/>
  <c r="D55" i="16"/>
  <c r="D56" i="16"/>
  <c r="D57" i="16"/>
  <c r="D58" i="16"/>
  <c r="D59" i="16"/>
  <c r="D60" i="16"/>
  <c r="D61" i="16"/>
  <c r="D62" i="16"/>
  <c r="D63" i="16"/>
  <c r="D64" i="16"/>
  <c r="D65" i="16"/>
  <c r="D66" i="16"/>
  <c r="D67" i="16"/>
  <c r="D68" i="16"/>
  <c r="D69" i="16"/>
  <c r="D70" i="16"/>
  <c r="D71" i="16"/>
  <c r="D72" i="16"/>
  <c r="D73" i="16"/>
  <c r="D74" i="16"/>
  <c r="D75" i="16"/>
  <c r="D76" i="16"/>
  <c r="D77" i="16"/>
  <c r="D78" i="16"/>
  <c r="D79" i="16"/>
  <c r="D80" i="16"/>
  <c r="D81" i="16"/>
  <c r="D82" i="16"/>
  <c r="D83" i="16"/>
  <c r="D84" i="16"/>
  <c r="D85" i="16"/>
  <c r="D86" i="16"/>
  <c r="D87" i="16"/>
  <c r="D88" i="16"/>
  <c r="D89" i="16"/>
  <c r="D90" i="16"/>
  <c r="D91" i="16"/>
  <c r="D92" i="16"/>
  <c r="D93" i="16"/>
  <c r="D94" i="16"/>
  <c r="D95" i="16"/>
  <c r="D96" i="16"/>
  <c r="D97" i="16"/>
  <c r="D98" i="16"/>
  <c r="D99" i="16"/>
  <c r="D100" i="16"/>
  <c r="D101" i="16"/>
  <c r="D102" i="16"/>
  <c r="D103" i="16"/>
  <c r="D105" i="16"/>
  <c r="D107" i="16"/>
  <c r="D108" i="16"/>
  <c r="D109" i="16"/>
  <c r="D110" i="16"/>
  <c r="D111" i="16"/>
  <c r="D112" i="16"/>
  <c r="D113" i="16"/>
  <c r="D114" i="16"/>
  <c r="D115" i="16"/>
  <c r="D116" i="16"/>
  <c r="D117" i="16"/>
  <c r="D118" i="16"/>
  <c r="D119" i="16"/>
  <c r="D120" i="16"/>
  <c r="D121" i="16"/>
  <c r="D122" i="16"/>
  <c r="D124" i="16"/>
  <c r="D125" i="16"/>
  <c r="D126" i="16"/>
  <c r="D34" i="16"/>
  <c r="S27" i="24"/>
  <c r="U27" i="24"/>
  <c r="V27" i="24"/>
  <c r="W27" i="24"/>
  <c r="X27" i="24"/>
  <c r="R28" i="24"/>
  <c r="S28" i="24"/>
  <c r="U28" i="24"/>
  <c r="V28" i="24"/>
  <c r="W28" i="24"/>
  <c r="R29" i="24"/>
  <c r="S29" i="24"/>
  <c r="T29" i="24"/>
  <c r="U29" i="24"/>
  <c r="V29" i="24"/>
  <c r="R30" i="24"/>
  <c r="S30" i="24"/>
  <c r="T30" i="24"/>
  <c r="U30" i="24"/>
  <c r="V30" i="24"/>
  <c r="X30" i="24"/>
  <c r="R31" i="24"/>
  <c r="S31" i="24"/>
  <c r="T31" i="24"/>
  <c r="V31" i="24"/>
  <c r="X31" i="24"/>
  <c r="R32" i="24"/>
  <c r="T32" i="24"/>
  <c r="V32" i="24"/>
  <c r="W32" i="24"/>
  <c r="X32" i="24"/>
  <c r="R33" i="24"/>
  <c r="T33" i="24"/>
  <c r="U33" i="24"/>
  <c r="V33" i="24"/>
  <c r="X33" i="24"/>
  <c r="R34" i="24"/>
  <c r="S34" i="24"/>
  <c r="T34" i="24"/>
  <c r="U34" i="24"/>
  <c r="X34" i="24"/>
  <c r="R35" i="24"/>
  <c r="S35" i="24"/>
  <c r="T35" i="24"/>
  <c r="U35" i="24"/>
  <c r="X35" i="24"/>
  <c r="R36" i="24"/>
  <c r="S36" i="24"/>
  <c r="T36" i="24"/>
  <c r="U36" i="24"/>
  <c r="X36" i="24"/>
  <c r="R37" i="24"/>
  <c r="S37" i="24"/>
  <c r="T37" i="24"/>
  <c r="U37" i="24"/>
  <c r="R38" i="24"/>
  <c r="S38" i="24"/>
  <c r="T38" i="24"/>
  <c r="U38" i="24"/>
  <c r="W38" i="24"/>
  <c r="R39" i="24"/>
  <c r="S39" i="24"/>
  <c r="U39" i="24"/>
  <c r="V39" i="24"/>
  <c r="W39" i="24"/>
  <c r="R40" i="24"/>
  <c r="S40" i="24"/>
  <c r="T40" i="24"/>
  <c r="U40" i="24"/>
  <c r="W40" i="24"/>
  <c r="R41" i="24"/>
  <c r="S41" i="24"/>
  <c r="T41" i="24"/>
  <c r="X41" i="24"/>
  <c r="R42" i="24"/>
  <c r="S42" i="24"/>
  <c r="T42" i="24"/>
  <c r="U42" i="24"/>
  <c r="X42" i="24"/>
  <c r="R43" i="24"/>
  <c r="S43" i="24"/>
  <c r="U43" i="24"/>
  <c r="W43" i="24"/>
  <c r="X43" i="24"/>
  <c r="R44" i="24"/>
  <c r="S44" i="24"/>
  <c r="U44" i="24"/>
  <c r="X44" i="24"/>
  <c r="R45" i="24"/>
  <c r="S45" i="24"/>
  <c r="T45" i="24"/>
  <c r="W45" i="24"/>
  <c r="X45" i="24"/>
  <c r="S46" i="24"/>
  <c r="T46" i="24"/>
  <c r="W46" i="24"/>
  <c r="X46" i="24"/>
  <c r="S47" i="24"/>
  <c r="T47" i="24"/>
  <c r="U47" i="24"/>
  <c r="X47" i="24"/>
  <c r="R48" i="24"/>
  <c r="S48" i="24"/>
  <c r="T48" i="24"/>
  <c r="V48" i="24"/>
  <c r="X48" i="24"/>
  <c r="R49" i="24"/>
  <c r="S49" i="24"/>
  <c r="V49" i="24"/>
  <c r="W49" i="24"/>
  <c r="X49" i="24"/>
  <c r="S50" i="24"/>
  <c r="U50" i="24"/>
  <c r="V50" i="24"/>
  <c r="X50" i="24"/>
  <c r="R51" i="24"/>
  <c r="S51" i="24"/>
  <c r="T51" i="24"/>
  <c r="U51" i="24"/>
  <c r="V51" i="24"/>
  <c r="S52" i="24"/>
  <c r="T52" i="24"/>
  <c r="V52" i="24"/>
  <c r="X52" i="24"/>
  <c r="S53" i="24"/>
  <c r="T53" i="24"/>
  <c r="U53" i="24"/>
  <c r="V53" i="24"/>
  <c r="X53" i="24"/>
  <c r="S54" i="24"/>
  <c r="U54" i="24"/>
  <c r="V54" i="24"/>
  <c r="W54" i="24"/>
  <c r="R55" i="24"/>
  <c r="S55" i="24"/>
  <c r="U55" i="24"/>
  <c r="V55" i="24"/>
  <c r="W55" i="24"/>
  <c r="R56" i="24"/>
  <c r="S56" i="24"/>
  <c r="T56" i="24"/>
  <c r="X56" i="24"/>
  <c r="R57" i="24"/>
  <c r="S57" i="24"/>
  <c r="T57" i="24"/>
  <c r="U57" i="24"/>
  <c r="V57" i="24"/>
  <c r="R58" i="24"/>
  <c r="S58" i="24"/>
  <c r="U58" i="24"/>
  <c r="V58" i="24"/>
  <c r="X58" i="24"/>
  <c r="R59" i="24"/>
  <c r="S59" i="24"/>
  <c r="T59" i="24"/>
  <c r="X59" i="24"/>
  <c r="S60" i="24"/>
  <c r="T60" i="24"/>
  <c r="U60" i="24"/>
  <c r="W60" i="24"/>
  <c r="R61" i="24"/>
  <c r="S61" i="24"/>
  <c r="T61" i="24"/>
  <c r="U61" i="24"/>
  <c r="V61" i="24"/>
  <c r="W61" i="24"/>
  <c r="S62" i="24"/>
  <c r="T62" i="24"/>
  <c r="U62" i="24"/>
  <c r="V62" i="24"/>
  <c r="X62" i="24"/>
  <c r="R63" i="24"/>
  <c r="S63" i="24"/>
  <c r="T63" i="24"/>
  <c r="U63" i="24"/>
  <c r="X63" i="24"/>
  <c r="S64" i="24"/>
  <c r="T64" i="24"/>
  <c r="V64" i="24"/>
  <c r="X64" i="24"/>
  <c r="S65" i="24"/>
  <c r="T65" i="24"/>
  <c r="U65" i="24"/>
  <c r="V65" i="24"/>
  <c r="W65" i="24"/>
  <c r="S66" i="24"/>
  <c r="T66" i="24"/>
  <c r="V66" i="24"/>
  <c r="W66" i="24"/>
  <c r="S67" i="24"/>
  <c r="T67" i="24"/>
  <c r="V67" i="24"/>
  <c r="W67" i="24"/>
  <c r="X67" i="24"/>
  <c r="S68" i="24"/>
  <c r="T68" i="24"/>
  <c r="U68" i="24"/>
  <c r="W68" i="24"/>
  <c r="X68" i="24"/>
  <c r="S69" i="24"/>
  <c r="T69" i="24"/>
  <c r="U69" i="24"/>
  <c r="W69" i="24"/>
  <c r="X69" i="24"/>
  <c r="S70" i="24"/>
  <c r="T70" i="24"/>
  <c r="U70" i="24"/>
  <c r="V70" i="24"/>
  <c r="X70" i="24"/>
  <c r="S71" i="24"/>
  <c r="T71" i="24"/>
  <c r="U71" i="24"/>
  <c r="V71" i="24"/>
  <c r="X71" i="24"/>
  <c r="S72" i="24"/>
  <c r="T72" i="24"/>
  <c r="U72" i="24"/>
  <c r="V72" i="24"/>
  <c r="W72" i="24"/>
  <c r="X72" i="24"/>
  <c r="S73" i="24"/>
  <c r="T73" i="24"/>
  <c r="U73" i="24"/>
  <c r="V73" i="24"/>
  <c r="W73" i="24"/>
  <c r="X73" i="24"/>
  <c r="S74" i="24"/>
  <c r="T74" i="24"/>
  <c r="U74" i="24"/>
  <c r="V74" i="24"/>
  <c r="W74" i="24"/>
  <c r="X74" i="24"/>
  <c r="S75" i="24"/>
  <c r="T75" i="24"/>
  <c r="U75" i="24"/>
  <c r="V75" i="24"/>
  <c r="W75" i="24"/>
  <c r="X75" i="24"/>
  <c r="S76" i="24"/>
  <c r="T76" i="24"/>
  <c r="U76" i="24"/>
  <c r="V76" i="24"/>
  <c r="W76" i="24"/>
  <c r="X76" i="24"/>
  <c r="S77" i="24"/>
  <c r="T77" i="24"/>
  <c r="U77" i="24"/>
  <c r="V77" i="24"/>
  <c r="W77" i="24"/>
  <c r="X77" i="24"/>
  <c r="S78" i="24"/>
  <c r="T78" i="24"/>
  <c r="U78" i="24"/>
  <c r="V78" i="24"/>
  <c r="W78" i="24"/>
  <c r="X78" i="24"/>
  <c r="S79" i="24"/>
  <c r="T79" i="24"/>
  <c r="U79" i="24"/>
  <c r="V79" i="24"/>
  <c r="W79" i="24"/>
  <c r="X79" i="24"/>
  <c r="S80" i="24"/>
  <c r="T80" i="24"/>
  <c r="U80" i="24"/>
  <c r="V80" i="24"/>
  <c r="W80" i="24"/>
  <c r="X80" i="24"/>
  <c r="S81" i="24"/>
  <c r="T81" i="24"/>
  <c r="U81" i="24"/>
  <c r="V81" i="24"/>
  <c r="W81" i="24"/>
  <c r="X81" i="24"/>
  <c r="S82" i="24"/>
  <c r="T82" i="24"/>
  <c r="U82" i="24"/>
  <c r="V82" i="24"/>
  <c r="W82" i="24"/>
  <c r="X82" i="24"/>
  <c r="S83" i="24"/>
  <c r="T83" i="24"/>
  <c r="U83" i="24"/>
  <c r="V83" i="24"/>
  <c r="W83" i="24"/>
  <c r="X83" i="24"/>
  <c r="S84" i="24"/>
  <c r="T84" i="24"/>
  <c r="U84" i="24"/>
  <c r="V84" i="24"/>
  <c r="W84" i="24"/>
  <c r="X84" i="24"/>
  <c r="S85" i="24"/>
  <c r="T85" i="24"/>
  <c r="U85" i="24"/>
  <c r="V85" i="24"/>
  <c r="W85" i="24"/>
  <c r="X85" i="24"/>
  <c r="S86" i="24"/>
  <c r="T86" i="24"/>
  <c r="U86" i="24"/>
  <c r="V86" i="24"/>
  <c r="W86" i="24"/>
  <c r="X86" i="24"/>
  <c r="S87" i="24"/>
  <c r="T87" i="24"/>
  <c r="U87" i="24"/>
  <c r="V87" i="24"/>
  <c r="W87" i="24"/>
  <c r="X87" i="24"/>
  <c r="S88" i="24"/>
  <c r="T88" i="24"/>
  <c r="U88" i="24"/>
  <c r="V88" i="24"/>
  <c r="W88" i="24"/>
  <c r="X88" i="24"/>
  <c r="S89" i="24"/>
  <c r="T89" i="24"/>
  <c r="U89" i="24"/>
  <c r="V89" i="24"/>
  <c r="W89" i="24"/>
  <c r="X89" i="24"/>
  <c r="S90" i="24"/>
  <c r="T90" i="24"/>
  <c r="U90" i="24"/>
  <c r="V90" i="24"/>
  <c r="W90" i="24"/>
  <c r="X90" i="24"/>
  <c r="S91" i="24"/>
  <c r="T91" i="24"/>
  <c r="U91" i="24"/>
  <c r="V91" i="24"/>
  <c r="W91" i="24"/>
  <c r="X91" i="24"/>
  <c r="S92" i="24"/>
  <c r="T92" i="24"/>
  <c r="U92" i="24"/>
  <c r="V92" i="24"/>
  <c r="W92" i="24"/>
  <c r="X92" i="24"/>
  <c r="S93" i="24"/>
  <c r="T93" i="24"/>
  <c r="U93" i="24"/>
  <c r="V93" i="24"/>
  <c r="W93" i="24"/>
  <c r="X93" i="24"/>
  <c r="S94" i="24"/>
  <c r="U94" i="24"/>
  <c r="V94" i="24"/>
  <c r="W94" i="24"/>
  <c r="X94" i="24"/>
  <c r="S95" i="24"/>
  <c r="T95" i="24"/>
  <c r="U95" i="24"/>
  <c r="V95" i="24"/>
  <c r="X95" i="24"/>
  <c r="S97" i="24"/>
  <c r="T97" i="24"/>
  <c r="U97" i="24"/>
  <c r="V97" i="24"/>
  <c r="X97" i="24"/>
  <c r="S99" i="24"/>
  <c r="T99" i="24"/>
  <c r="U99" i="24"/>
  <c r="V99" i="24"/>
  <c r="X99" i="24"/>
  <c r="S100" i="24"/>
  <c r="T100" i="24"/>
  <c r="U100" i="24"/>
  <c r="V100" i="24"/>
  <c r="W100" i="24"/>
  <c r="S101" i="24"/>
  <c r="T101" i="24"/>
  <c r="U101" i="24"/>
  <c r="V101" i="24"/>
  <c r="X101" i="24"/>
  <c r="S102" i="24"/>
  <c r="T102" i="24"/>
  <c r="V102" i="24"/>
  <c r="W102" i="24"/>
  <c r="X102" i="24"/>
  <c r="S103" i="24"/>
  <c r="T103" i="24"/>
  <c r="U103" i="24"/>
  <c r="W103" i="24"/>
  <c r="X103" i="24"/>
  <c r="S104" i="24"/>
  <c r="T104" i="24"/>
  <c r="V104" i="24"/>
  <c r="W104" i="24"/>
  <c r="R105" i="24"/>
  <c r="S105" i="24"/>
  <c r="T105" i="24"/>
  <c r="U105" i="24"/>
  <c r="V105" i="24"/>
  <c r="W105" i="24"/>
  <c r="R106" i="24"/>
  <c r="S106" i="24"/>
  <c r="U106" i="24"/>
  <c r="V106" i="24"/>
  <c r="W106" i="24"/>
  <c r="R107" i="24"/>
  <c r="S107" i="24"/>
  <c r="T107" i="24"/>
  <c r="U107" i="24"/>
  <c r="W107" i="24"/>
  <c r="R108" i="24"/>
  <c r="S108" i="24"/>
  <c r="U108" i="24"/>
  <c r="V108" i="24"/>
  <c r="W108" i="24"/>
  <c r="R109" i="24"/>
  <c r="S109" i="24"/>
  <c r="U109" i="24"/>
  <c r="V109" i="24"/>
  <c r="W109" i="24"/>
  <c r="R110" i="24"/>
  <c r="S110" i="24"/>
  <c r="T110" i="24"/>
  <c r="U110" i="24"/>
  <c r="V110" i="24"/>
  <c r="R111" i="24"/>
  <c r="S111" i="24"/>
  <c r="T111" i="24"/>
  <c r="U111" i="24"/>
  <c r="V111" i="24"/>
  <c r="R112" i="24"/>
  <c r="S112" i="24"/>
  <c r="T112" i="24"/>
  <c r="U112" i="24"/>
  <c r="W112" i="24"/>
  <c r="R113" i="24"/>
  <c r="S113" i="24"/>
  <c r="T113" i="24"/>
  <c r="U113" i="24"/>
  <c r="W113" i="24"/>
  <c r="R114" i="24"/>
  <c r="S114" i="24"/>
  <c r="T114" i="24"/>
  <c r="U114" i="24"/>
  <c r="W114" i="24"/>
  <c r="R116" i="24"/>
  <c r="S116" i="24"/>
  <c r="U116" i="24"/>
  <c r="V116" i="24"/>
  <c r="W116" i="24"/>
  <c r="R117" i="24"/>
  <c r="S117" i="24"/>
  <c r="T117" i="24"/>
  <c r="U117" i="24"/>
  <c r="V117" i="24"/>
  <c r="W117" i="24"/>
  <c r="R118" i="24"/>
  <c r="S118" i="24"/>
  <c r="T118" i="24"/>
  <c r="U118" i="24"/>
  <c r="V118" i="24"/>
  <c r="W118" i="24"/>
  <c r="W26" i="24"/>
  <c r="V26" i="24"/>
  <c r="U26" i="24"/>
  <c r="T26" i="24"/>
  <c r="S26" i="24"/>
  <c r="B11" i="24"/>
  <c r="B5" i="12"/>
  <c r="B5" i="11"/>
  <c r="B5" i="10"/>
  <c r="B5" i="9"/>
  <c r="B5" i="8"/>
  <c r="B5" i="7"/>
  <c r="B5" i="6"/>
  <c r="B5" i="5"/>
  <c r="B5" i="4"/>
  <c r="B5" i="3"/>
  <c r="B5" i="2"/>
  <c r="B5" i="1"/>
  <c r="E5" i="23"/>
  <c r="C5" i="17"/>
  <c r="A119" i="16"/>
  <c r="A147" i="17" s="1"/>
  <c r="A120" i="16"/>
  <c r="A146" i="17" s="1"/>
  <c r="A121" i="16"/>
  <c r="A145" i="17" s="1"/>
  <c r="A122" i="16"/>
  <c r="A144" i="17" s="1"/>
  <c r="A124" i="16"/>
  <c r="A142" i="17" s="1"/>
  <c r="A125" i="16"/>
  <c r="A141" i="17" s="1"/>
  <c r="A126" i="16"/>
  <c r="A140" i="17" s="1"/>
  <c r="H11" i="24"/>
  <c r="G11" i="24"/>
  <c r="F11" i="24"/>
  <c r="E11" i="24"/>
  <c r="D11" i="24"/>
  <c r="C11" i="24"/>
  <c r="R120" i="24"/>
  <c r="U120" i="24"/>
  <c r="S120" i="24"/>
  <c r="W120" i="24"/>
  <c r="V120" i="24"/>
  <c r="T120" i="24"/>
  <c r="S25" i="24"/>
  <c r="T25" i="24"/>
  <c r="U25" i="24"/>
  <c r="V25" i="24"/>
  <c r="W25" i="24"/>
  <c r="X25" i="24"/>
  <c r="R25" i="24"/>
  <c r="X120" i="24"/>
  <c r="Q120" i="24" l="1"/>
  <c r="A102" i="12" l="1"/>
  <c r="A101" i="12"/>
  <c r="A100" i="12"/>
  <c r="A98" i="12"/>
  <c r="A97" i="12"/>
  <c r="A96" i="12"/>
  <c r="A102" i="11"/>
  <c r="A101" i="11"/>
  <c r="A100" i="11"/>
  <c r="A98" i="11"/>
  <c r="A97" i="11"/>
  <c r="A96" i="11"/>
  <c r="A102" i="10"/>
  <c r="A101" i="10"/>
  <c r="A100" i="10"/>
  <c r="A98" i="10"/>
  <c r="A97" i="10"/>
  <c r="A96" i="10"/>
  <c r="A102" i="8"/>
  <c r="A101" i="8"/>
  <c r="A100" i="8"/>
  <c r="A98" i="8"/>
  <c r="A97" i="8"/>
  <c r="A96" i="8"/>
  <c r="A102" i="7"/>
  <c r="A101" i="7"/>
  <c r="A100" i="7"/>
  <c r="A98" i="7"/>
  <c r="A97" i="7"/>
  <c r="A96" i="7"/>
  <c r="A102" i="6"/>
  <c r="A101" i="6"/>
  <c r="A100" i="6"/>
  <c r="A98" i="6"/>
  <c r="A97" i="6"/>
  <c r="A96" i="6"/>
  <c r="A102" i="5"/>
  <c r="A101" i="5"/>
  <c r="A100" i="5"/>
  <c r="A98" i="5"/>
  <c r="A97" i="5"/>
  <c r="A96" i="5"/>
  <c r="A102" i="4"/>
  <c r="A101" i="4"/>
  <c r="A100" i="4"/>
  <c r="A98" i="4"/>
  <c r="A97" i="4"/>
  <c r="A96" i="4"/>
  <c r="A102" i="3"/>
  <c r="A101" i="3"/>
  <c r="A98" i="3"/>
  <c r="A97" i="3"/>
  <c r="A96" i="3"/>
  <c r="A96" i="1"/>
  <c r="A97" i="1"/>
  <c r="A98" i="1"/>
  <c r="A100" i="1"/>
  <c r="A101" i="1"/>
  <c r="A102" i="1"/>
  <c r="AJ11" i="12" l="1"/>
  <c r="AK11" i="12"/>
  <c r="AL11" i="12"/>
  <c r="AM11" i="12"/>
  <c r="AJ12" i="12"/>
  <c r="AK12" i="12"/>
  <c r="AL12" i="12"/>
  <c r="AM12" i="12"/>
  <c r="AJ13" i="12"/>
  <c r="AK13" i="12"/>
  <c r="AL13" i="12"/>
  <c r="AM13" i="12"/>
  <c r="AJ14" i="12"/>
  <c r="AK14" i="12"/>
  <c r="AL14" i="12"/>
  <c r="AM14" i="12"/>
  <c r="AJ15" i="12"/>
  <c r="AK15" i="12"/>
  <c r="AL15" i="12"/>
  <c r="AM15" i="12"/>
  <c r="AJ16" i="12"/>
  <c r="AK16" i="12"/>
  <c r="AL16" i="12"/>
  <c r="AM16" i="12"/>
  <c r="AJ17" i="12"/>
  <c r="AK17" i="12"/>
  <c r="AL17" i="12"/>
  <c r="AM17" i="12"/>
  <c r="AJ18" i="12"/>
  <c r="AK18" i="12"/>
  <c r="AL18" i="12"/>
  <c r="AM18" i="12"/>
  <c r="AJ19" i="12"/>
  <c r="AK19" i="12"/>
  <c r="AL19" i="12"/>
  <c r="AM19" i="12"/>
  <c r="AJ20" i="12"/>
  <c r="AK20" i="12"/>
  <c r="AL20" i="12"/>
  <c r="AM20" i="12"/>
  <c r="AJ21" i="12"/>
  <c r="AK21" i="12"/>
  <c r="AL21" i="12"/>
  <c r="AM21" i="12"/>
  <c r="AJ22" i="12"/>
  <c r="AK22" i="12"/>
  <c r="AL22" i="12"/>
  <c r="AM22" i="12"/>
  <c r="AJ23" i="12"/>
  <c r="AK23" i="12"/>
  <c r="AL23" i="12"/>
  <c r="AM23" i="12"/>
  <c r="AJ24" i="12"/>
  <c r="AK24" i="12"/>
  <c r="AL24" i="12"/>
  <c r="AM24" i="12"/>
  <c r="AJ25" i="12"/>
  <c r="AK25" i="12"/>
  <c r="AL25" i="12"/>
  <c r="AM25" i="12"/>
  <c r="AJ26" i="12"/>
  <c r="AK26" i="12"/>
  <c r="AL26" i="12"/>
  <c r="AM26" i="12"/>
  <c r="AJ27" i="12"/>
  <c r="AK27" i="12"/>
  <c r="AL27" i="12"/>
  <c r="AM27" i="12"/>
  <c r="AJ28" i="12"/>
  <c r="AK28" i="12"/>
  <c r="AL28" i="12"/>
  <c r="AM28" i="12"/>
  <c r="AJ29" i="12"/>
  <c r="AK29" i="12"/>
  <c r="AL29" i="12"/>
  <c r="AM29" i="12"/>
  <c r="AJ30" i="12"/>
  <c r="AK30" i="12"/>
  <c r="AL30" i="12"/>
  <c r="AM30" i="12"/>
  <c r="AJ31" i="12"/>
  <c r="AK31" i="12"/>
  <c r="AL31" i="12"/>
  <c r="AM31" i="12"/>
  <c r="AJ32" i="12"/>
  <c r="AK32" i="12"/>
  <c r="AL32" i="12"/>
  <c r="AM32" i="12"/>
  <c r="AJ33" i="12"/>
  <c r="AK33" i="12"/>
  <c r="AL33" i="12"/>
  <c r="AM33" i="12"/>
  <c r="AJ34" i="12"/>
  <c r="AK34" i="12"/>
  <c r="AL34" i="12"/>
  <c r="AM34" i="12"/>
  <c r="AJ35" i="12"/>
  <c r="AK35" i="12"/>
  <c r="AL35" i="12"/>
  <c r="AM35" i="12"/>
  <c r="AJ36" i="12"/>
  <c r="AK36" i="12"/>
  <c r="AL36" i="12"/>
  <c r="AM36" i="12"/>
  <c r="AJ37" i="12"/>
  <c r="AK37" i="12"/>
  <c r="AL37" i="12"/>
  <c r="AM37" i="12"/>
  <c r="AJ38" i="12"/>
  <c r="AK38" i="12"/>
  <c r="AL38" i="12"/>
  <c r="AM38" i="12"/>
  <c r="AJ39" i="12"/>
  <c r="AK39" i="12"/>
  <c r="AL39" i="12"/>
  <c r="AM39" i="12"/>
  <c r="AJ40" i="12"/>
  <c r="AK40" i="12"/>
  <c r="AL40" i="12"/>
  <c r="AM40" i="12"/>
  <c r="AJ41" i="12"/>
  <c r="AK41" i="12"/>
  <c r="AL41" i="12"/>
  <c r="AM41" i="12"/>
  <c r="AJ42" i="12"/>
  <c r="AK42" i="12"/>
  <c r="AL42" i="12"/>
  <c r="AM42" i="12"/>
  <c r="AJ43" i="12"/>
  <c r="AK43" i="12"/>
  <c r="AL43" i="12"/>
  <c r="AM43" i="12"/>
  <c r="AJ44" i="12"/>
  <c r="AK44" i="12"/>
  <c r="AL44" i="12"/>
  <c r="AM44" i="12"/>
  <c r="AJ45" i="12"/>
  <c r="AK45" i="12"/>
  <c r="AL45" i="12"/>
  <c r="AM45" i="12"/>
  <c r="AJ46" i="12"/>
  <c r="AK46" i="12"/>
  <c r="AL46" i="12"/>
  <c r="AM46" i="12"/>
  <c r="AJ47" i="12"/>
  <c r="AK47" i="12"/>
  <c r="AL47" i="12"/>
  <c r="AM47" i="12"/>
  <c r="AJ48" i="12"/>
  <c r="AK48" i="12"/>
  <c r="AL48" i="12"/>
  <c r="AM48" i="12"/>
  <c r="AJ49" i="12"/>
  <c r="AK49" i="12"/>
  <c r="AL49" i="12"/>
  <c r="AM49" i="12"/>
  <c r="AJ50" i="12"/>
  <c r="AK50" i="12"/>
  <c r="AL50" i="12"/>
  <c r="AM50" i="12"/>
  <c r="AJ51" i="12"/>
  <c r="AK51" i="12"/>
  <c r="AL51" i="12"/>
  <c r="AM51" i="12"/>
  <c r="AJ52" i="12"/>
  <c r="AK52" i="12"/>
  <c r="AL52" i="12"/>
  <c r="AM52" i="12"/>
  <c r="AJ53" i="12"/>
  <c r="AK53" i="12"/>
  <c r="AL53" i="12"/>
  <c r="AM53" i="12"/>
  <c r="AJ54" i="12"/>
  <c r="AK54" i="12"/>
  <c r="AL54" i="12"/>
  <c r="AM54" i="12"/>
  <c r="AJ55" i="12"/>
  <c r="AK55" i="12"/>
  <c r="AL55" i="12"/>
  <c r="AM55" i="12"/>
  <c r="AJ56" i="12"/>
  <c r="AK56" i="12"/>
  <c r="AL56" i="12"/>
  <c r="AM56" i="12"/>
  <c r="AJ57" i="12"/>
  <c r="AK57" i="12"/>
  <c r="AL57" i="12"/>
  <c r="AM57" i="12"/>
  <c r="AJ58" i="12"/>
  <c r="AK58" i="12"/>
  <c r="AL58" i="12"/>
  <c r="AM58" i="12"/>
  <c r="AJ59" i="12"/>
  <c r="AK59" i="12"/>
  <c r="AL59" i="12"/>
  <c r="AM59" i="12"/>
  <c r="AJ60" i="12"/>
  <c r="AK60" i="12"/>
  <c r="AL60" i="12"/>
  <c r="AM60" i="12"/>
  <c r="AJ61" i="12"/>
  <c r="AK61" i="12"/>
  <c r="AL61" i="12"/>
  <c r="AM61" i="12"/>
  <c r="AJ62" i="12"/>
  <c r="AK62" i="12"/>
  <c r="AL62" i="12"/>
  <c r="AM62" i="12"/>
  <c r="AJ63" i="12"/>
  <c r="AK63" i="12"/>
  <c r="AL63" i="12"/>
  <c r="AM63" i="12"/>
  <c r="AJ64" i="12"/>
  <c r="AK64" i="12"/>
  <c r="AL64" i="12"/>
  <c r="AM64" i="12"/>
  <c r="AJ65" i="12"/>
  <c r="AK65" i="12"/>
  <c r="AL65" i="12"/>
  <c r="AM65" i="12"/>
  <c r="AJ66" i="12"/>
  <c r="AK66" i="12"/>
  <c r="AL66" i="12"/>
  <c r="AM66" i="12"/>
  <c r="AJ67" i="12"/>
  <c r="AK67" i="12"/>
  <c r="AL67" i="12"/>
  <c r="AM67" i="12"/>
  <c r="AJ68" i="12"/>
  <c r="AK68" i="12"/>
  <c r="AL68" i="12"/>
  <c r="AM68" i="12"/>
  <c r="AJ69" i="12"/>
  <c r="AK69" i="12"/>
  <c r="AL69" i="12"/>
  <c r="AM69" i="12"/>
  <c r="AJ70" i="12"/>
  <c r="AK70" i="12"/>
  <c r="AL70" i="12"/>
  <c r="AM70" i="12"/>
  <c r="AJ71" i="12"/>
  <c r="AK71" i="12"/>
  <c r="AL71" i="12"/>
  <c r="AM71" i="12"/>
  <c r="AJ72" i="12"/>
  <c r="AK72" i="12"/>
  <c r="AL72" i="12"/>
  <c r="AM72" i="12"/>
  <c r="AJ73" i="12"/>
  <c r="AK73" i="12"/>
  <c r="AL73" i="12"/>
  <c r="AM73" i="12"/>
  <c r="AJ74" i="12"/>
  <c r="AK74" i="12"/>
  <c r="AL74" i="12"/>
  <c r="AM74" i="12"/>
  <c r="AJ75" i="12"/>
  <c r="AK75" i="12"/>
  <c r="AL75" i="12"/>
  <c r="AM75" i="12"/>
  <c r="AJ76" i="12"/>
  <c r="AK76" i="12"/>
  <c r="AL76" i="12"/>
  <c r="AM76" i="12"/>
  <c r="AJ77" i="12"/>
  <c r="AK77" i="12"/>
  <c r="AL77" i="12"/>
  <c r="AM77" i="12"/>
  <c r="AJ78" i="12"/>
  <c r="AK78" i="12"/>
  <c r="AL78" i="12"/>
  <c r="AM78" i="12"/>
  <c r="AJ79" i="12"/>
  <c r="AK79" i="12"/>
  <c r="AL79" i="12"/>
  <c r="AM79" i="12"/>
  <c r="AJ81" i="12"/>
  <c r="AK81" i="12"/>
  <c r="AL81" i="12"/>
  <c r="AM81" i="12"/>
  <c r="AJ83" i="12"/>
  <c r="AK83" i="12"/>
  <c r="AL83" i="12"/>
  <c r="AM83" i="12"/>
  <c r="AJ84" i="12"/>
  <c r="AK84" i="12"/>
  <c r="AL84" i="12"/>
  <c r="AM84" i="12"/>
  <c r="AJ85" i="12"/>
  <c r="AK85" i="12"/>
  <c r="AL85" i="12"/>
  <c r="AM85" i="12"/>
  <c r="AJ86" i="12"/>
  <c r="AK86" i="12"/>
  <c r="AL86" i="12"/>
  <c r="AM86" i="12"/>
  <c r="AJ87" i="12"/>
  <c r="AK87" i="12"/>
  <c r="AL87" i="12"/>
  <c r="AM87" i="12"/>
  <c r="AJ88" i="12"/>
  <c r="AK88" i="12"/>
  <c r="AL88" i="12"/>
  <c r="AM88" i="12"/>
  <c r="AJ89" i="12"/>
  <c r="AK89" i="12"/>
  <c r="AL89" i="12"/>
  <c r="AM89" i="12"/>
  <c r="AJ90" i="12"/>
  <c r="AK90" i="12"/>
  <c r="AL90" i="12"/>
  <c r="AM90" i="12"/>
  <c r="AJ91" i="12"/>
  <c r="AK91" i="12"/>
  <c r="AL91" i="12"/>
  <c r="AM91" i="12"/>
  <c r="AJ92" i="12"/>
  <c r="AK92" i="12"/>
  <c r="AL92" i="12"/>
  <c r="AM92" i="12"/>
  <c r="AJ93" i="12"/>
  <c r="AK93" i="12"/>
  <c r="AL93" i="12"/>
  <c r="AM93" i="12"/>
  <c r="AJ94" i="12"/>
  <c r="AK94" i="12"/>
  <c r="AL94" i="12"/>
  <c r="AM94" i="12"/>
  <c r="AJ95" i="12"/>
  <c r="AK95" i="12"/>
  <c r="AL95" i="12"/>
  <c r="AM95" i="12"/>
  <c r="AJ96" i="12"/>
  <c r="AK96" i="12"/>
  <c r="AL96" i="12"/>
  <c r="AM96" i="12"/>
  <c r="AJ97" i="12"/>
  <c r="AK97" i="12"/>
  <c r="AL97" i="12"/>
  <c r="AM97" i="12"/>
  <c r="AJ98" i="12"/>
  <c r="AK98" i="12"/>
  <c r="AL98" i="12"/>
  <c r="AM98" i="12"/>
  <c r="AJ100" i="12"/>
  <c r="AK100" i="12"/>
  <c r="AL100" i="12"/>
  <c r="AM100" i="12"/>
  <c r="AJ101" i="12"/>
  <c r="AK101" i="12"/>
  <c r="AL101" i="12"/>
  <c r="AM101" i="12"/>
  <c r="AJ102" i="12"/>
  <c r="AK102" i="12"/>
  <c r="AL102" i="12"/>
  <c r="AM102" i="12"/>
  <c r="AJ11" i="11"/>
  <c r="AK11" i="11"/>
  <c r="AL11" i="11"/>
  <c r="AM11" i="11"/>
  <c r="AJ12" i="11"/>
  <c r="AK12" i="11"/>
  <c r="AL12" i="11"/>
  <c r="AM12" i="11"/>
  <c r="AJ13" i="11"/>
  <c r="AK13" i="11"/>
  <c r="AL13" i="11"/>
  <c r="AM13" i="11"/>
  <c r="AJ14" i="11"/>
  <c r="AK14" i="11"/>
  <c r="AL14" i="11"/>
  <c r="AM14" i="11"/>
  <c r="AJ15" i="11"/>
  <c r="AK15" i="11"/>
  <c r="AL15" i="11"/>
  <c r="AM15" i="11"/>
  <c r="AJ16" i="11"/>
  <c r="AK16" i="11"/>
  <c r="AL16" i="11"/>
  <c r="AM16" i="11"/>
  <c r="AJ17" i="11"/>
  <c r="AK17" i="11"/>
  <c r="AL17" i="11"/>
  <c r="AM17" i="11"/>
  <c r="AJ18" i="11"/>
  <c r="AK18" i="11"/>
  <c r="AL18" i="11"/>
  <c r="AM18" i="11"/>
  <c r="AJ19" i="11"/>
  <c r="AK19" i="11"/>
  <c r="AL19" i="11"/>
  <c r="AM19" i="11"/>
  <c r="AJ20" i="11"/>
  <c r="AK20" i="11"/>
  <c r="AL20" i="11"/>
  <c r="AM20" i="11"/>
  <c r="AJ21" i="11"/>
  <c r="AK21" i="11"/>
  <c r="AL21" i="11"/>
  <c r="AM21" i="11"/>
  <c r="AJ22" i="11"/>
  <c r="AK22" i="11"/>
  <c r="AL22" i="11"/>
  <c r="AM22" i="11"/>
  <c r="AJ23" i="11"/>
  <c r="AK23" i="11"/>
  <c r="AL23" i="11"/>
  <c r="AM23" i="11"/>
  <c r="AJ24" i="11"/>
  <c r="AK24" i="11"/>
  <c r="AL24" i="11"/>
  <c r="AM24" i="11"/>
  <c r="AJ25" i="11"/>
  <c r="AK25" i="11"/>
  <c r="AL25" i="11"/>
  <c r="AM25" i="11"/>
  <c r="AJ26" i="11"/>
  <c r="AK26" i="11"/>
  <c r="AL26" i="11"/>
  <c r="AM26" i="11"/>
  <c r="AJ27" i="11"/>
  <c r="AK27" i="11"/>
  <c r="AL27" i="11"/>
  <c r="AM27" i="11"/>
  <c r="AJ28" i="11"/>
  <c r="AK28" i="11"/>
  <c r="AL28" i="11"/>
  <c r="AM28" i="11"/>
  <c r="AJ29" i="11"/>
  <c r="AK29" i="11"/>
  <c r="AL29" i="11"/>
  <c r="AM29" i="11"/>
  <c r="AJ30" i="11"/>
  <c r="AK30" i="11"/>
  <c r="AL30" i="11"/>
  <c r="AM30" i="11"/>
  <c r="AJ31" i="11"/>
  <c r="AK31" i="11"/>
  <c r="AL31" i="11"/>
  <c r="AM31" i="11"/>
  <c r="AJ32" i="11"/>
  <c r="AK32" i="11"/>
  <c r="AL32" i="11"/>
  <c r="AM32" i="11"/>
  <c r="AJ33" i="11"/>
  <c r="AK33" i="11"/>
  <c r="AL33" i="11"/>
  <c r="AM33" i="11"/>
  <c r="AJ34" i="11"/>
  <c r="AK34" i="11"/>
  <c r="AL34" i="11"/>
  <c r="AM34" i="11"/>
  <c r="AJ35" i="11"/>
  <c r="AK35" i="11"/>
  <c r="AL35" i="11"/>
  <c r="AM35" i="11"/>
  <c r="AJ36" i="11"/>
  <c r="AK36" i="11"/>
  <c r="AL36" i="11"/>
  <c r="AM36" i="11"/>
  <c r="AJ37" i="11"/>
  <c r="AK37" i="11"/>
  <c r="AL37" i="11"/>
  <c r="AM37" i="11"/>
  <c r="AJ38" i="11"/>
  <c r="AK38" i="11"/>
  <c r="AL38" i="11"/>
  <c r="AM38" i="11"/>
  <c r="AJ39" i="11"/>
  <c r="AK39" i="11"/>
  <c r="AL39" i="11"/>
  <c r="AM39" i="11"/>
  <c r="AJ40" i="11"/>
  <c r="AK40" i="11"/>
  <c r="AL40" i="11"/>
  <c r="AM40" i="11"/>
  <c r="AJ41" i="11"/>
  <c r="AK41" i="11"/>
  <c r="AL41" i="11"/>
  <c r="AM41" i="11"/>
  <c r="AJ42" i="11"/>
  <c r="AK42" i="11"/>
  <c r="AL42" i="11"/>
  <c r="AM42" i="11"/>
  <c r="AJ43" i="11"/>
  <c r="AK43" i="11"/>
  <c r="AL43" i="11"/>
  <c r="AM43" i="11"/>
  <c r="AJ44" i="11"/>
  <c r="AK44" i="11"/>
  <c r="AL44" i="11"/>
  <c r="AM44" i="11"/>
  <c r="AJ45" i="11"/>
  <c r="AK45" i="11"/>
  <c r="AL45" i="11"/>
  <c r="AM45" i="11"/>
  <c r="AJ46" i="11"/>
  <c r="AK46" i="11"/>
  <c r="AL46" i="11"/>
  <c r="AM46" i="11"/>
  <c r="AJ47" i="11"/>
  <c r="AK47" i="11"/>
  <c r="AL47" i="11"/>
  <c r="AM47" i="11"/>
  <c r="AJ48" i="11"/>
  <c r="AK48" i="11"/>
  <c r="AL48" i="11"/>
  <c r="AM48" i="11"/>
  <c r="AJ49" i="11"/>
  <c r="AK49" i="11"/>
  <c r="AL49" i="11"/>
  <c r="AM49" i="11"/>
  <c r="AJ50" i="11"/>
  <c r="AK50" i="11"/>
  <c r="AL50" i="11"/>
  <c r="AM50" i="11"/>
  <c r="AJ51" i="11"/>
  <c r="AK51" i="11"/>
  <c r="AL51" i="11"/>
  <c r="AM51" i="11"/>
  <c r="AJ52" i="11"/>
  <c r="AK52" i="11"/>
  <c r="AL52" i="11"/>
  <c r="AM52" i="11"/>
  <c r="AJ53" i="11"/>
  <c r="AK53" i="11"/>
  <c r="AL53" i="11"/>
  <c r="AM53" i="11"/>
  <c r="AJ54" i="11"/>
  <c r="AK54" i="11"/>
  <c r="AL54" i="11"/>
  <c r="AM54" i="11"/>
  <c r="AJ55" i="11"/>
  <c r="AK55" i="11"/>
  <c r="AL55" i="11"/>
  <c r="AM55" i="11"/>
  <c r="AJ56" i="11"/>
  <c r="AK56" i="11"/>
  <c r="AL56" i="11"/>
  <c r="AM56" i="11"/>
  <c r="AJ57" i="11"/>
  <c r="AK57" i="11"/>
  <c r="AL57" i="11"/>
  <c r="AM57" i="11"/>
  <c r="AJ58" i="11"/>
  <c r="AK58" i="11"/>
  <c r="AL58" i="11"/>
  <c r="AM58" i="11"/>
  <c r="AJ59" i="11"/>
  <c r="AK59" i="11"/>
  <c r="AL59" i="11"/>
  <c r="AM59" i="11"/>
  <c r="AJ60" i="11"/>
  <c r="AK60" i="11"/>
  <c r="AL60" i="11"/>
  <c r="AM60" i="11"/>
  <c r="AJ61" i="11"/>
  <c r="AK61" i="11"/>
  <c r="AL61" i="11"/>
  <c r="AM61" i="11"/>
  <c r="AJ62" i="11"/>
  <c r="AK62" i="11"/>
  <c r="AL62" i="11"/>
  <c r="AM62" i="11"/>
  <c r="AJ63" i="11"/>
  <c r="AK63" i="11"/>
  <c r="AL63" i="11"/>
  <c r="AM63" i="11"/>
  <c r="AJ64" i="11"/>
  <c r="AK64" i="11"/>
  <c r="AL64" i="11"/>
  <c r="AM64" i="11"/>
  <c r="AJ65" i="11"/>
  <c r="AK65" i="11"/>
  <c r="AL65" i="11"/>
  <c r="AM65" i="11"/>
  <c r="AJ66" i="11"/>
  <c r="AK66" i="11"/>
  <c r="AL66" i="11"/>
  <c r="AM66" i="11"/>
  <c r="AJ67" i="11"/>
  <c r="AK67" i="11"/>
  <c r="AL67" i="11"/>
  <c r="AM67" i="11"/>
  <c r="AJ68" i="11"/>
  <c r="AK68" i="11"/>
  <c r="AL68" i="11"/>
  <c r="AM68" i="11"/>
  <c r="AJ69" i="11"/>
  <c r="AK69" i="11"/>
  <c r="AL69" i="11"/>
  <c r="AM69" i="11"/>
  <c r="AJ70" i="11"/>
  <c r="AK70" i="11"/>
  <c r="AL70" i="11"/>
  <c r="AM70" i="11"/>
  <c r="AJ71" i="11"/>
  <c r="AK71" i="11"/>
  <c r="AL71" i="11"/>
  <c r="AM71" i="11"/>
  <c r="AJ72" i="11"/>
  <c r="AK72" i="11"/>
  <c r="AL72" i="11"/>
  <c r="AM72" i="11"/>
  <c r="AJ73" i="11"/>
  <c r="AK73" i="11"/>
  <c r="AL73" i="11"/>
  <c r="AM73" i="11"/>
  <c r="AJ74" i="11"/>
  <c r="AK74" i="11"/>
  <c r="AL74" i="11"/>
  <c r="AM74" i="11"/>
  <c r="AJ75" i="11"/>
  <c r="AK75" i="11"/>
  <c r="AL75" i="11"/>
  <c r="AM75" i="11"/>
  <c r="AJ76" i="11"/>
  <c r="AK76" i="11"/>
  <c r="AL76" i="11"/>
  <c r="AM76" i="11"/>
  <c r="AJ77" i="11"/>
  <c r="AK77" i="11"/>
  <c r="AL77" i="11"/>
  <c r="AM77" i="11"/>
  <c r="AJ78" i="11"/>
  <c r="AK78" i="11"/>
  <c r="AL78" i="11"/>
  <c r="AM78" i="11"/>
  <c r="AJ79" i="11"/>
  <c r="AK79" i="11"/>
  <c r="AL79" i="11"/>
  <c r="AM79" i="11"/>
  <c r="AJ81" i="11"/>
  <c r="AK81" i="11"/>
  <c r="AL81" i="11"/>
  <c r="AM81" i="11"/>
  <c r="AJ83" i="11"/>
  <c r="AK83" i="11"/>
  <c r="AL83" i="11"/>
  <c r="AM83" i="11"/>
  <c r="AJ84" i="11"/>
  <c r="AK84" i="11"/>
  <c r="AL84" i="11"/>
  <c r="AM84" i="11"/>
  <c r="AJ85" i="11"/>
  <c r="AK85" i="11"/>
  <c r="AL85" i="11"/>
  <c r="AM85" i="11"/>
  <c r="AJ86" i="11"/>
  <c r="AK86" i="11"/>
  <c r="AL86" i="11"/>
  <c r="AM86" i="11"/>
  <c r="AJ87" i="11"/>
  <c r="AK87" i="11"/>
  <c r="AL87" i="11"/>
  <c r="AM87" i="11"/>
  <c r="AJ88" i="11"/>
  <c r="AK88" i="11"/>
  <c r="AL88" i="11"/>
  <c r="AM88" i="11"/>
  <c r="AJ89" i="11"/>
  <c r="AK89" i="11"/>
  <c r="AL89" i="11"/>
  <c r="AM89" i="11"/>
  <c r="AJ90" i="11"/>
  <c r="AK90" i="11"/>
  <c r="AL90" i="11"/>
  <c r="AM90" i="11"/>
  <c r="AJ91" i="11"/>
  <c r="AK91" i="11"/>
  <c r="AL91" i="11"/>
  <c r="AM91" i="11"/>
  <c r="AJ92" i="11"/>
  <c r="AK92" i="11"/>
  <c r="AL92" i="11"/>
  <c r="AM92" i="11"/>
  <c r="AJ93" i="11"/>
  <c r="AK93" i="11"/>
  <c r="AL93" i="11"/>
  <c r="AM93" i="11"/>
  <c r="AJ94" i="11"/>
  <c r="AK94" i="11"/>
  <c r="AL94" i="11"/>
  <c r="AM94" i="11"/>
  <c r="AJ95" i="11"/>
  <c r="AK95" i="11"/>
  <c r="AL95" i="11"/>
  <c r="AM95" i="11"/>
  <c r="AJ96" i="11"/>
  <c r="AK96" i="11"/>
  <c r="AL96" i="11"/>
  <c r="AM96" i="11"/>
  <c r="AJ97" i="11"/>
  <c r="AK97" i="11"/>
  <c r="AL97" i="11"/>
  <c r="AM97" i="11"/>
  <c r="AJ98" i="11"/>
  <c r="AK98" i="11"/>
  <c r="AL98" i="11"/>
  <c r="AM98" i="11"/>
  <c r="AJ100" i="11"/>
  <c r="AK100" i="11"/>
  <c r="AL100" i="11"/>
  <c r="AM100" i="11"/>
  <c r="AJ101" i="11"/>
  <c r="AK101" i="11"/>
  <c r="AL101" i="11"/>
  <c r="AM101" i="11"/>
  <c r="AJ102" i="11"/>
  <c r="AK102" i="11"/>
  <c r="AL102" i="11"/>
  <c r="AM102" i="11"/>
  <c r="AJ11" i="10"/>
  <c r="AK11" i="10"/>
  <c r="AL11" i="10"/>
  <c r="AM11" i="10"/>
  <c r="AJ12" i="10"/>
  <c r="AK12" i="10"/>
  <c r="AL12" i="10"/>
  <c r="AM12" i="10"/>
  <c r="AJ13" i="10"/>
  <c r="AK13" i="10"/>
  <c r="AL13" i="10"/>
  <c r="AM13" i="10"/>
  <c r="AJ14" i="10"/>
  <c r="AK14" i="10"/>
  <c r="AL14" i="10"/>
  <c r="AM14" i="10"/>
  <c r="AJ15" i="10"/>
  <c r="AK15" i="10"/>
  <c r="AL15" i="10"/>
  <c r="AM15" i="10"/>
  <c r="AJ16" i="10"/>
  <c r="AK16" i="10"/>
  <c r="AL16" i="10"/>
  <c r="AM16" i="10"/>
  <c r="AJ17" i="10"/>
  <c r="AK17" i="10"/>
  <c r="AL17" i="10"/>
  <c r="AM17" i="10"/>
  <c r="AJ18" i="10"/>
  <c r="AK18" i="10"/>
  <c r="AL18" i="10"/>
  <c r="AM18" i="10"/>
  <c r="AJ19" i="10"/>
  <c r="AK19" i="10"/>
  <c r="AL19" i="10"/>
  <c r="AM19" i="10"/>
  <c r="AJ20" i="10"/>
  <c r="AK20" i="10"/>
  <c r="AL20" i="10"/>
  <c r="AM20" i="10"/>
  <c r="AJ21" i="10"/>
  <c r="AK21" i="10"/>
  <c r="AL21" i="10"/>
  <c r="AM21" i="10"/>
  <c r="AJ22" i="10"/>
  <c r="AK22" i="10"/>
  <c r="AL22" i="10"/>
  <c r="AM22" i="10"/>
  <c r="AJ23" i="10"/>
  <c r="AK23" i="10"/>
  <c r="AL23" i="10"/>
  <c r="AM23" i="10"/>
  <c r="AJ24" i="10"/>
  <c r="AK24" i="10"/>
  <c r="AL24" i="10"/>
  <c r="AM24" i="10"/>
  <c r="AJ25" i="10"/>
  <c r="AK25" i="10"/>
  <c r="AL25" i="10"/>
  <c r="AM25" i="10"/>
  <c r="AJ26" i="10"/>
  <c r="AK26" i="10"/>
  <c r="AL26" i="10"/>
  <c r="AM26" i="10"/>
  <c r="AJ27" i="10"/>
  <c r="AK27" i="10"/>
  <c r="AL27" i="10"/>
  <c r="AM27" i="10"/>
  <c r="AJ28" i="10"/>
  <c r="AK28" i="10"/>
  <c r="AL28" i="10"/>
  <c r="AM28" i="10"/>
  <c r="AJ29" i="10"/>
  <c r="AK29" i="10"/>
  <c r="AL29" i="10"/>
  <c r="AM29" i="10"/>
  <c r="AJ30" i="10"/>
  <c r="AK30" i="10"/>
  <c r="AL30" i="10"/>
  <c r="AM30" i="10"/>
  <c r="AJ31" i="10"/>
  <c r="AK31" i="10"/>
  <c r="AL31" i="10"/>
  <c r="AM31" i="10"/>
  <c r="AJ32" i="10"/>
  <c r="AK32" i="10"/>
  <c r="AL32" i="10"/>
  <c r="AM32" i="10"/>
  <c r="AJ33" i="10"/>
  <c r="AK33" i="10"/>
  <c r="AL33" i="10"/>
  <c r="AM33" i="10"/>
  <c r="AJ34" i="10"/>
  <c r="AK34" i="10"/>
  <c r="AL34" i="10"/>
  <c r="AM34" i="10"/>
  <c r="AJ35" i="10"/>
  <c r="AK35" i="10"/>
  <c r="AL35" i="10"/>
  <c r="AM35" i="10"/>
  <c r="AJ36" i="10"/>
  <c r="AK36" i="10"/>
  <c r="AL36" i="10"/>
  <c r="AM36" i="10"/>
  <c r="AJ37" i="10"/>
  <c r="AK37" i="10"/>
  <c r="AL37" i="10"/>
  <c r="AM37" i="10"/>
  <c r="AJ38" i="10"/>
  <c r="AK38" i="10"/>
  <c r="AL38" i="10"/>
  <c r="AM38" i="10"/>
  <c r="AJ39" i="10"/>
  <c r="AK39" i="10"/>
  <c r="AL39" i="10"/>
  <c r="AM39" i="10"/>
  <c r="AJ40" i="10"/>
  <c r="AK40" i="10"/>
  <c r="AL40" i="10"/>
  <c r="AM40" i="10"/>
  <c r="AJ41" i="10"/>
  <c r="AK41" i="10"/>
  <c r="AL41" i="10"/>
  <c r="AM41" i="10"/>
  <c r="AJ42" i="10"/>
  <c r="AK42" i="10"/>
  <c r="AL42" i="10"/>
  <c r="AM42" i="10"/>
  <c r="AJ43" i="10"/>
  <c r="AK43" i="10"/>
  <c r="AL43" i="10"/>
  <c r="AM43" i="10"/>
  <c r="AJ44" i="10"/>
  <c r="AK44" i="10"/>
  <c r="AL44" i="10"/>
  <c r="AM44" i="10"/>
  <c r="AJ45" i="10"/>
  <c r="AK45" i="10"/>
  <c r="AL45" i="10"/>
  <c r="AM45" i="10"/>
  <c r="AJ46" i="10"/>
  <c r="AK46" i="10"/>
  <c r="AL46" i="10"/>
  <c r="AM46" i="10"/>
  <c r="AJ47" i="10"/>
  <c r="AK47" i="10"/>
  <c r="AL47" i="10"/>
  <c r="AM47" i="10"/>
  <c r="AJ48" i="10"/>
  <c r="AK48" i="10"/>
  <c r="AL48" i="10"/>
  <c r="AM48" i="10"/>
  <c r="AJ49" i="10"/>
  <c r="AK49" i="10"/>
  <c r="AL49" i="10"/>
  <c r="AM49" i="10"/>
  <c r="AJ50" i="10"/>
  <c r="AK50" i="10"/>
  <c r="AL50" i="10"/>
  <c r="AM50" i="10"/>
  <c r="AJ51" i="10"/>
  <c r="AK51" i="10"/>
  <c r="AL51" i="10"/>
  <c r="AM51" i="10"/>
  <c r="AJ52" i="10"/>
  <c r="AK52" i="10"/>
  <c r="AL52" i="10"/>
  <c r="AM52" i="10"/>
  <c r="AJ53" i="10"/>
  <c r="AK53" i="10"/>
  <c r="AL53" i="10"/>
  <c r="AM53" i="10"/>
  <c r="AJ54" i="10"/>
  <c r="AK54" i="10"/>
  <c r="AL54" i="10"/>
  <c r="AM54" i="10"/>
  <c r="AJ55" i="10"/>
  <c r="AK55" i="10"/>
  <c r="AL55" i="10"/>
  <c r="AM55" i="10"/>
  <c r="AJ56" i="10"/>
  <c r="AK56" i="10"/>
  <c r="AL56" i="10"/>
  <c r="AM56" i="10"/>
  <c r="AJ57" i="10"/>
  <c r="AK57" i="10"/>
  <c r="AL57" i="10"/>
  <c r="AM57" i="10"/>
  <c r="AJ58" i="10"/>
  <c r="AK58" i="10"/>
  <c r="AL58" i="10"/>
  <c r="AM58" i="10"/>
  <c r="AJ59" i="10"/>
  <c r="AK59" i="10"/>
  <c r="AL59" i="10"/>
  <c r="AM59" i="10"/>
  <c r="AJ60" i="10"/>
  <c r="AK60" i="10"/>
  <c r="AL60" i="10"/>
  <c r="AM60" i="10"/>
  <c r="AJ61" i="10"/>
  <c r="AK61" i="10"/>
  <c r="AL61" i="10"/>
  <c r="AM61" i="10"/>
  <c r="AJ62" i="10"/>
  <c r="AK62" i="10"/>
  <c r="AL62" i="10"/>
  <c r="AM62" i="10"/>
  <c r="AJ63" i="10"/>
  <c r="AK63" i="10"/>
  <c r="AL63" i="10"/>
  <c r="AM63" i="10"/>
  <c r="AJ64" i="10"/>
  <c r="AK64" i="10"/>
  <c r="AL64" i="10"/>
  <c r="AM64" i="10"/>
  <c r="AJ65" i="10"/>
  <c r="AK65" i="10"/>
  <c r="AL65" i="10"/>
  <c r="AM65" i="10"/>
  <c r="AJ66" i="10"/>
  <c r="AK66" i="10"/>
  <c r="AL66" i="10"/>
  <c r="AM66" i="10"/>
  <c r="AJ67" i="10"/>
  <c r="AK67" i="10"/>
  <c r="AL67" i="10"/>
  <c r="AM67" i="10"/>
  <c r="AJ68" i="10"/>
  <c r="AK68" i="10"/>
  <c r="AL68" i="10"/>
  <c r="AM68" i="10"/>
  <c r="AJ69" i="10"/>
  <c r="AK69" i="10"/>
  <c r="AL69" i="10"/>
  <c r="AM69" i="10"/>
  <c r="AJ70" i="10"/>
  <c r="AK70" i="10"/>
  <c r="AL70" i="10"/>
  <c r="AM70" i="10"/>
  <c r="AJ71" i="10"/>
  <c r="AK71" i="10"/>
  <c r="AL71" i="10"/>
  <c r="AM71" i="10"/>
  <c r="AJ72" i="10"/>
  <c r="AK72" i="10"/>
  <c r="AL72" i="10"/>
  <c r="AM72" i="10"/>
  <c r="AJ73" i="10"/>
  <c r="AK73" i="10"/>
  <c r="AL73" i="10"/>
  <c r="AM73" i="10"/>
  <c r="AJ74" i="10"/>
  <c r="AK74" i="10"/>
  <c r="AL74" i="10"/>
  <c r="AM74" i="10"/>
  <c r="AJ75" i="10"/>
  <c r="AK75" i="10"/>
  <c r="AL75" i="10"/>
  <c r="AM75" i="10"/>
  <c r="AJ76" i="10"/>
  <c r="AK76" i="10"/>
  <c r="AL76" i="10"/>
  <c r="AM76" i="10"/>
  <c r="AJ77" i="10"/>
  <c r="AK77" i="10"/>
  <c r="AL77" i="10"/>
  <c r="AM77" i="10"/>
  <c r="AJ78" i="10"/>
  <c r="AK78" i="10"/>
  <c r="AL78" i="10"/>
  <c r="AM78" i="10"/>
  <c r="AJ79" i="10"/>
  <c r="AK79" i="10"/>
  <c r="AL79" i="10"/>
  <c r="AM79" i="10"/>
  <c r="AJ81" i="10"/>
  <c r="AK81" i="10"/>
  <c r="AL81" i="10"/>
  <c r="AM81" i="10"/>
  <c r="AJ83" i="10"/>
  <c r="AK83" i="10"/>
  <c r="AL83" i="10"/>
  <c r="AM83" i="10"/>
  <c r="AJ84" i="10"/>
  <c r="AK84" i="10"/>
  <c r="AL84" i="10"/>
  <c r="AM84" i="10"/>
  <c r="AJ85" i="10"/>
  <c r="AK85" i="10"/>
  <c r="AL85" i="10"/>
  <c r="AM85" i="10"/>
  <c r="AJ86" i="10"/>
  <c r="AK86" i="10"/>
  <c r="AL86" i="10"/>
  <c r="AM86" i="10"/>
  <c r="AJ87" i="10"/>
  <c r="AK87" i="10"/>
  <c r="AL87" i="10"/>
  <c r="AM87" i="10"/>
  <c r="AJ88" i="10"/>
  <c r="AK88" i="10"/>
  <c r="AL88" i="10"/>
  <c r="AM88" i="10"/>
  <c r="AJ89" i="10"/>
  <c r="AK89" i="10"/>
  <c r="AL89" i="10"/>
  <c r="AM89" i="10"/>
  <c r="AJ90" i="10"/>
  <c r="AK90" i="10"/>
  <c r="AL90" i="10"/>
  <c r="AM90" i="10"/>
  <c r="AJ91" i="10"/>
  <c r="AK91" i="10"/>
  <c r="AL91" i="10"/>
  <c r="AM91" i="10"/>
  <c r="AJ92" i="10"/>
  <c r="AK92" i="10"/>
  <c r="AL92" i="10"/>
  <c r="AM92" i="10"/>
  <c r="AJ93" i="10"/>
  <c r="AK93" i="10"/>
  <c r="AL93" i="10"/>
  <c r="AM93" i="10"/>
  <c r="AJ94" i="10"/>
  <c r="AK94" i="10"/>
  <c r="AL94" i="10"/>
  <c r="AM94" i="10"/>
  <c r="AJ95" i="10"/>
  <c r="AK95" i="10"/>
  <c r="AL95" i="10"/>
  <c r="AM95" i="10"/>
  <c r="AJ96" i="10"/>
  <c r="AK96" i="10"/>
  <c r="AL96" i="10"/>
  <c r="AM96" i="10"/>
  <c r="AJ97" i="10"/>
  <c r="AK97" i="10"/>
  <c r="AL97" i="10"/>
  <c r="AM97" i="10"/>
  <c r="AJ98" i="10"/>
  <c r="AK98" i="10"/>
  <c r="AL98" i="10"/>
  <c r="AM98" i="10"/>
  <c r="AJ100" i="10"/>
  <c r="AK100" i="10"/>
  <c r="AL100" i="10"/>
  <c r="AM100" i="10"/>
  <c r="AJ101" i="10"/>
  <c r="AK101" i="10"/>
  <c r="AL101" i="10"/>
  <c r="AM101" i="10"/>
  <c r="AJ102" i="10"/>
  <c r="AK102" i="10"/>
  <c r="AL102" i="10"/>
  <c r="AM102" i="10"/>
  <c r="AJ31" i="9"/>
  <c r="AK31" i="9"/>
  <c r="AL31" i="9"/>
  <c r="AM31" i="9"/>
  <c r="AJ67" i="9"/>
  <c r="AK67" i="9"/>
  <c r="AL67" i="9"/>
  <c r="AM67" i="9"/>
  <c r="AJ32" i="9"/>
  <c r="AK32" i="9"/>
  <c r="AL32" i="9"/>
  <c r="AM32" i="9"/>
  <c r="AJ18" i="9"/>
  <c r="AK18" i="9"/>
  <c r="AL18" i="9"/>
  <c r="AM18" i="9"/>
  <c r="AJ10" i="9"/>
  <c r="AK10" i="9"/>
  <c r="AL10" i="9"/>
  <c r="AM10" i="9"/>
  <c r="AJ19" i="9"/>
  <c r="AK19" i="9"/>
  <c r="AL19" i="9"/>
  <c r="AM19" i="9"/>
  <c r="AJ83" i="9"/>
  <c r="AK83" i="9"/>
  <c r="AL83" i="9"/>
  <c r="AM83" i="9"/>
  <c r="AJ68" i="9"/>
  <c r="AK68" i="9"/>
  <c r="AL68" i="9"/>
  <c r="AM68" i="9"/>
  <c r="AJ69" i="9"/>
  <c r="AK69" i="9"/>
  <c r="AL69" i="9"/>
  <c r="AM69" i="9"/>
  <c r="AJ70" i="9"/>
  <c r="AK70" i="9"/>
  <c r="AL70" i="9"/>
  <c r="AM70" i="9"/>
  <c r="AJ55" i="9"/>
  <c r="AK55" i="9"/>
  <c r="AL55" i="9"/>
  <c r="AM55" i="9"/>
  <c r="AJ56" i="9"/>
  <c r="AK56" i="9"/>
  <c r="AL56" i="9"/>
  <c r="AM56" i="9"/>
  <c r="AJ84" i="9"/>
  <c r="AK84" i="9"/>
  <c r="AL84" i="9"/>
  <c r="AM84" i="9"/>
  <c r="AJ33" i="9"/>
  <c r="AK33" i="9"/>
  <c r="AL33" i="9"/>
  <c r="AM33" i="9"/>
  <c r="AJ44" i="9"/>
  <c r="AK44" i="9"/>
  <c r="AM44" i="9"/>
  <c r="AJ57" i="9"/>
  <c r="AK57" i="9"/>
  <c r="AL57" i="9"/>
  <c r="AM57" i="9"/>
  <c r="AJ45" i="9"/>
  <c r="AK45" i="9"/>
  <c r="AL45" i="9"/>
  <c r="AM45" i="9"/>
  <c r="AJ11" i="9"/>
  <c r="AK11" i="9"/>
  <c r="AL11" i="9"/>
  <c r="AM11" i="9"/>
  <c r="AJ20" i="9"/>
  <c r="AK20" i="9"/>
  <c r="AL20" i="9"/>
  <c r="AM20" i="9"/>
  <c r="AJ34" i="9"/>
  <c r="AK34" i="9"/>
  <c r="AL34" i="9"/>
  <c r="AM34" i="9"/>
  <c r="AJ35" i="9"/>
  <c r="AK35" i="9"/>
  <c r="AL35" i="9"/>
  <c r="AM35" i="9"/>
  <c r="AJ85" i="9"/>
  <c r="AK85" i="9"/>
  <c r="AL85" i="9"/>
  <c r="AM85" i="9"/>
  <c r="AJ36" i="9"/>
  <c r="AK36" i="9"/>
  <c r="AL36" i="9"/>
  <c r="AM36" i="9"/>
  <c r="AJ37" i="9"/>
  <c r="AK37" i="9"/>
  <c r="AL37" i="9"/>
  <c r="AM37" i="9"/>
  <c r="AJ38" i="9"/>
  <c r="AK38" i="9"/>
  <c r="AL38" i="9"/>
  <c r="AM38" i="9"/>
  <c r="AJ21" i="9"/>
  <c r="AK21" i="9"/>
  <c r="AL21" i="9"/>
  <c r="AM21" i="9"/>
  <c r="AJ22" i="9"/>
  <c r="AK22" i="9"/>
  <c r="AL22" i="9"/>
  <c r="AM22" i="9"/>
  <c r="AJ86" i="9"/>
  <c r="AK86" i="9"/>
  <c r="AL86" i="9"/>
  <c r="AM86" i="9"/>
  <c r="AJ46" i="9"/>
  <c r="AK46" i="9"/>
  <c r="AL46" i="9"/>
  <c r="AM46" i="9"/>
  <c r="AJ12" i="9"/>
  <c r="AK12" i="9"/>
  <c r="AL12" i="9"/>
  <c r="AM12" i="9"/>
  <c r="AJ39" i="9"/>
  <c r="AK39" i="9"/>
  <c r="AL39" i="9"/>
  <c r="AM39" i="9"/>
  <c r="AJ71" i="9"/>
  <c r="AK71" i="9"/>
  <c r="AL71" i="9"/>
  <c r="AM71" i="9"/>
  <c r="AJ58" i="9"/>
  <c r="AK58" i="9"/>
  <c r="AL58" i="9"/>
  <c r="AM58" i="9"/>
  <c r="AJ87" i="9"/>
  <c r="AK87" i="9"/>
  <c r="AL87" i="9"/>
  <c r="AM87" i="9"/>
  <c r="AJ40" i="9"/>
  <c r="AK40" i="9"/>
  <c r="AL40" i="9"/>
  <c r="AM40" i="9"/>
  <c r="AJ23" i="9"/>
  <c r="AK23" i="9"/>
  <c r="AL23" i="9"/>
  <c r="AM23" i="9"/>
  <c r="AJ41" i="9"/>
  <c r="AK41" i="9"/>
  <c r="AL41" i="9"/>
  <c r="AM41" i="9"/>
  <c r="AJ24" i="9"/>
  <c r="AK24" i="9"/>
  <c r="AL24" i="9"/>
  <c r="AM24" i="9"/>
  <c r="AJ59" i="9"/>
  <c r="AK59" i="9"/>
  <c r="AL59" i="9"/>
  <c r="AM59" i="9"/>
  <c r="AJ25" i="9"/>
  <c r="AK25" i="9"/>
  <c r="AL25" i="9"/>
  <c r="AM25" i="9"/>
  <c r="AJ60" i="9"/>
  <c r="AK60" i="9"/>
  <c r="AL60" i="9"/>
  <c r="AM60" i="9"/>
  <c r="AJ88" i="9"/>
  <c r="AK88" i="9"/>
  <c r="AL88" i="9"/>
  <c r="AM88" i="9"/>
  <c r="AJ89" i="9"/>
  <c r="AK89" i="9"/>
  <c r="AL89" i="9"/>
  <c r="AM89" i="9"/>
  <c r="AJ90" i="9"/>
  <c r="AK90" i="9"/>
  <c r="AL90" i="9"/>
  <c r="AM90" i="9"/>
  <c r="AJ47" i="9"/>
  <c r="AK47" i="9"/>
  <c r="AL47" i="9"/>
  <c r="AM47" i="9"/>
  <c r="AJ61" i="9"/>
  <c r="AK61" i="9"/>
  <c r="AL61" i="9"/>
  <c r="AM61" i="9"/>
  <c r="AJ62" i="9"/>
  <c r="AK62" i="9"/>
  <c r="AL62" i="9"/>
  <c r="AM62" i="9"/>
  <c r="AJ63" i="9"/>
  <c r="AK63" i="9"/>
  <c r="AL63" i="9"/>
  <c r="AM63" i="9"/>
  <c r="AJ64" i="9"/>
  <c r="AK64" i="9"/>
  <c r="AL64" i="9"/>
  <c r="AM64" i="9"/>
  <c r="AJ65" i="9"/>
  <c r="AK65" i="9"/>
  <c r="AL65" i="9"/>
  <c r="AM65" i="9"/>
  <c r="AJ48" i="9"/>
  <c r="AK48" i="9"/>
  <c r="AL48" i="9"/>
  <c r="AM48" i="9"/>
  <c r="AJ49" i="9"/>
  <c r="AK49" i="9"/>
  <c r="AL49" i="9"/>
  <c r="AM49" i="9"/>
  <c r="AJ50" i="9"/>
  <c r="AK50" i="9"/>
  <c r="AL50" i="9"/>
  <c r="AM50" i="9"/>
  <c r="AJ51" i="9"/>
  <c r="AK51" i="9"/>
  <c r="AL51" i="9"/>
  <c r="AM51" i="9"/>
  <c r="AJ79" i="9"/>
  <c r="AK79" i="9"/>
  <c r="AL79" i="9"/>
  <c r="AM79" i="9"/>
  <c r="AJ81" i="9"/>
  <c r="AK81" i="9"/>
  <c r="AL81" i="9"/>
  <c r="AM81" i="9"/>
  <c r="AJ91" i="9"/>
  <c r="AK91" i="9"/>
  <c r="AL91" i="9"/>
  <c r="AM91" i="9"/>
  <c r="AJ92" i="9"/>
  <c r="AK92" i="9"/>
  <c r="AL92" i="9"/>
  <c r="AM92" i="9"/>
  <c r="AJ93" i="9"/>
  <c r="AK93" i="9"/>
  <c r="AL93" i="9"/>
  <c r="AM93" i="9"/>
  <c r="AJ72" i="9"/>
  <c r="AK72" i="9"/>
  <c r="AL72" i="9"/>
  <c r="AM72" i="9"/>
  <c r="AJ73" i="9"/>
  <c r="AK73" i="9"/>
  <c r="AL73" i="9"/>
  <c r="AM73" i="9"/>
  <c r="AJ74" i="9"/>
  <c r="AK74" i="9"/>
  <c r="AL74" i="9"/>
  <c r="AM74" i="9"/>
  <c r="AJ75" i="9"/>
  <c r="AK75" i="9"/>
  <c r="AL75" i="9"/>
  <c r="AM75" i="9"/>
  <c r="AJ76" i="9"/>
  <c r="AK76" i="9"/>
  <c r="AL76" i="9"/>
  <c r="AM76" i="9"/>
  <c r="AJ77" i="9"/>
  <c r="AK77" i="9"/>
  <c r="AL77" i="9"/>
  <c r="AM77" i="9"/>
  <c r="AJ78" i="9"/>
  <c r="AK78" i="9"/>
  <c r="AL78" i="9"/>
  <c r="AM78" i="9"/>
  <c r="AJ26" i="9"/>
  <c r="AK26" i="9"/>
  <c r="AL26" i="9"/>
  <c r="AM26" i="9"/>
  <c r="AJ13" i="9"/>
  <c r="AK13" i="9"/>
  <c r="AL13" i="9"/>
  <c r="AM13" i="9"/>
  <c r="AJ14" i="9"/>
  <c r="AK14" i="9"/>
  <c r="AL14" i="9"/>
  <c r="AM14" i="9"/>
  <c r="AJ94" i="9"/>
  <c r="AK94" i="9"/>
  <c r="AL94" i="9"/>
  <c r="AM94" i="9"/>
  <c r="AJ52" i="9"/>
  <c r="AK52" i="9"/>
  <c r="AL52" i="9"/>
  <c r="AM52" i="9"/>
  <c r="AJ66" i="9"/>
  <c r="AK66" i="9"/>
  <c r="AL66" i="9"/>
  <c r="AM66" i="9"/>
  <c r="AJ42" i="9"/>
  <c r="AK42" i="9"/>
  <c r="AL42" i="9"/>
  <c r="AM42" i="9"/>
  <c r="AJ15" i="9"/>
  <c r="AK15" i="9"/>
  <c r="AL15" i="9"/>
  <c r="AM15" i="9"/>
  <c r="AJ27" i="9"/>
  <c r="AK27" i="9"/>
  <c r="AL27" i="9"/>
  <c r="AM27" i="9"/>
  <c r="AJ53" i="9"/>
  <c r="AK53" i="9"/>
  <c r="AL53" i="9"/>
  <c r="AM53" i="9"/>
  <c r="AJ16" i="9"/>
  <c r="AK16" i="9"/>
  <c r="AL16" i="9"/>
  <c r="AM16" i="9"/>
  <c r="AJ28" i="9"/>
  <c r="AK28" i="9"/>
  <c r="AL28" i="9"/>
  <c r="AM28" i="9"/>
  <c r="AJ17" i="9"/>
  <c r="AK17" i="9"/>
  <c r="AL17" i="9"/>
  <c r="AM17" i="9"/>
  <c r="AJ29" i="9"/>
  <c r="AK29" i="9"/>
  <c r="AL29" i="9"/>
  <c r="AM29" i="9"/>
  <c r="AJ95" i="9"/>
  <c r="AK95" i="9"/>
  <c r="AL95" i="9"/>
  <c r="AM95" i="9"/>
  <c r="AJ30" i="9"/>
  <c r="AK30" i="9"/>
  <c r="AL30" i="9"/>
  <c r="AM30" i="9"/>
  <c r="AJ54" i="9"/>
  <c r="AK54" i="9"/>
  <c r="AL54" i="9"/>
  <c r="AM54" i="9"/>
  <c r="AJ96" i="9"/>
  <c r="AK96" i="9"/>
  <c r="AL96" i="9"/>
  <c r="AM96" i="9"/>
  <c r="AJ97" i="9"/>
  <c r="AK97" i="9"/>
  <c r="AL97" i="9"/>
  <c r="AM97" i="9"/>
  <c r="AJ98" i="9"/>
  <c r="AK98" i="9"/>
  <c r="AL98" i="9"/>
  <c r="AM98" i="9"/>
  <c r="AJ100" i="9"/>
  <c r="AK100" i="9"/>
  <c r="AL100" i="9"/>
  <c r="AM100" i="9"/>
  <c r="AJ101" i="9"/>
  <c r="AK101" i="9"/>
  <c r="AL101" i="9"/>
  <c r="AM101" i="9"/>
  <c r="AJ102" i="9"/>
  <c r="AK102" i="9"/>
  <c r="AL102" i="9"/>
  <c r="AM102" i="9"/>
  <c r="AJ11" i="8"/>
  <c r="AK11" i="8"/>
  <c r="AL11" i="8"/>
  <c r="AM11" i="8"/>
  <c r="AJ12" i="8"/>
  <c r="AK12" i="8"/>
  <c r="AL12" i="8"/>
  <c r="AM12" i="8"/>
  <c r="AJ13" i="8"/>
  <c r="AK13" i="8"/>
  <c r="AL13" i="8"/>
  <c r="AM13" i="8"/>
  <c r="AJ14" i="8"/>
  <c r="AK14" i="8"/>
  <c r="AL14" i="8"/>
  <c r="AM14" i="8"/>
  <c r="AJ15" i="8"/>
  <c r="AK15" i="8"/>
  <c r="AL15" i="8"/>
  <c r="AM15" i="8"/>
  <c r="AJ16" i="8"/>
  <c r="AK16" i="8"/>
  <c r="AL16" i="8"/>
  <c r="AM16" i="8"/>
  <c r="AJ17" i="8"/>
  <c r="AK17" i="8"/>
  <c r="AL17" i="8"/>
  <c r="AM17" i="8"/>
  <c r="AJ18" i="8"/>
  <c r="AK18" i="8"/>
  <c r="AL18" i="8"/>
  <c r="AM18" i="8"/>
  <c r="AJ19" i="8"/>
  <c r="AK19" i="8"/>
  <c r="AL19" i="8"/>
  <c r="AM19" i="8"/>
  <c r="AJ20" i="8"/>
  <c r="AK20" i="8"/>
  <c r="AL20" i="8"/>
  <c r="AM20" i="8"/>
  <c r="AJ21" i="8"/>
  <c r="AK21" i="8"/>
  <c r="AL21" i="8"/>
  <c r="AM21" i="8"/>
  <c r="AJ22" i="8"/>
  <c r="AK22" i="8"/>
  <c r="AL22" i="8"/>
  <c r="AM22" i="8"/>
  <c r="AJ23" i="8"/>
  <c r="AK23" i="8"/>
  <c r="AL23" i="8"/>
  <c r="AM23" i="8"/>
  <c r="AJ24" i="8"/>
  <c r="AK24" i="8"/>
  <c r="AL24" i="8"/>
  <c r="AM24" i="8"/>
  <c r="AJ25" i="8"/>
  <c r="AK25" i="8"/>
  <c r="AL25" i="8"/>
  <c r="AM25" i="8"/>
  <c r="AJ26" i="8"/>
  <c r="AK26" i="8"/>
  <c r="AL26" i="8"/>
  <c r="AM26" i="8"/>
  <c r="AJ27" i="8"/>
  <c r="AK27" i="8"/>
  <c r="AL27" i="8"/>
  <c r="AM27" i="8"/>
  <c r="AJ28" i="8"/>
  <c r="AK28" i="8"/>
  <c r="AL28" i="8"/>
  <c r="AM28" i="8"/>
  <c r="AJ29" i="8"/>
  <c r="AK29" i="8"/>
  <c r="AL29" i="8"/>
  <c r="AM29" i="8"/>
  <c r="AJ30" i="8"/>
  <c r="AK30" i="8"/>
  <c r="AL30" i="8"/>
  <c r="AM30" i="8"/>
  <c r="AJ31" i="8"/>
  <c r="AK31" i="8"/>
  <c r="AL31" i="8"/>
  <c r="AM31" i="8"/>
  <c r="AJ32" i="8"/>
  <c r="AK32" i="8"/>
  <c r="AL32" i="8"/>
  <c r="AM32" i="8"/>
  <c r="AJ33" i="8"/>
  <c r="AK33" i="8"/>
  <c r="AL33" i="8"/>
  <c r="AM33" i="8"/>
  <c r="AJ34" i="8"/>
  <c r="AK34" i="8"/>
  <c r="AL34" i="8"/>
  <c r="AM34" i="8"/>
  <c r="AJ35" i="8"/>
  <c r="AK35" i="8"/>
  <c r="AL35" i="8"/>
  <c r="AM35" i="8"/>
  <c r="AJ36" i="8"/>
  <c r="AK36" i="8"/>
  <c r="AL36" i="8"/>
  <c r="AM36" i="8"/>
  <c r="AJ37" i="8"/>
  <c r="AK37" i="8"/>
  <c r="AL37" i="8"/>
  <c r="AM37" i="8"/>
  <c r="AJ38" i="8"/>
  <c r="AK38" i="8"/>
  <c r="AL38" i="8"/>
  <c r="AM38" i="8"/>
  <c r="AJ39" i="8"/>
  <c r="AK39" i="8"/>
  <c r="AL39" i="8"/>
  <c r="AM39" i="8"/>
  <c r="AJ40" i="8"/>
  <c r="AK40" i="8"/>
  <c r="AL40" i="8"/>
  <c r="AM40" i="8"/>
  <c r="AJ41" i="8"/>
  <c r="AK41" i="8"/>
  <c r="AL41" i="8"/>
  <c r="AM41" i="8"/>
  <c r="AJ42" i="8"/>
  <c r="AK42" i="8"/>
  <c r="AL42" i="8"/>
  <c r="AM42" i="8"/>
  <c r="AJ43" i="8"/>
  <c r="AK43" i="8"/>
  <c r="AL43" i="8"/>
  <c r="AM43" i="8"/>
  <c r="AJ44" i="8"/>
  <c r="AK44" i="8"/>
  <c r="AL44" i="8"/>
  <c r="AM44" i="8"/>
  <c r="AJ45" i="8"/>
  <c r="AK45" i="8"/>
  <c r="AL45" i="8"/>
  <c r="AM45" i="8"/>
  <c r="AJ46" i="8"/>
  <c r="AK46" i="8"/>
  <c r="AL46" i="8"/>
  <c r="AM46" i="8"/>
  <c r="AJ47" i="8"/>
  <c r="AK47" i="8"/>
  <c r="AL47" i="8"/>
  <c r="AM47" i="8"/>
  <c r="AJ48" i="8"/>
  <c r="AK48" i="8"/>
  <c r="AL48" i="8"/>
  <c r="AM48" i="8"/>
  <c r="AJ49" i="8"/>
  <c r="AK49" i="8"/>
  <c r="AL49" i="8"/>
  <c r="AM49" i="8"/>
  <c r="AJ50" i="8"/>
  <c r="AK50" i="8"/>
  <c r="AL50" i="8"/>
  <c r="AM50" i="8"/>
  <c r="AJ51" i="8"/>
  <c r="AK51" i="8"/>
  <c r="AL51" i="8"/>
  <c r="AM51" i="8"/>
  <c r="AJ52" i="8"/>
  <c r="AK52" i="8"/>
  <c r="AL52" i="8"/>
  <c r="AM52" i="8"/>
  <c r="AJ53" i="8"/>
  <c r="AK53" i="8"/>
  <c r="AL53" i="8"/>
  <c r="AM53" i="8"/>
  <c r="AJ54" i="8"/>
  <c r="AK54" i="8"/>
  <c r="AL54" i="8"/>
  <c r="AM54" i="8"/>
  <c r="AJ55" i="8"/>
  <c r="AK55" i="8"/>
  <c r="AL55" i="8"/>
  <c r="AM55" i="8"/>
  <c r="AJ56" i="8"/>
  <c r="AK56" i="8"/>
  <c r="AL56" i="8"/>
  <c r="AM56" i="8"/>
  <c r="AJ57" i="8"/>
  <c r="AK57" i="8"/>
  <c r="AL57" i="8"/>
  <c r="AM57" i="8"/>
  <c r="AJ58" i="8"/>
  <c r="AK58" i="8"/>
  <c r="AL58" i="8"/>
  <c r="AM58" i="8"/>
  <c r="AJ59" i="8"/>
  <c r="AK59" i="8"/>
  <c r="AL59" i="8"/>
  <c r="AM59" i="8"/>
  <c r="AJ60" i="8"/>
  <c r="AK60" i="8"/>
  <c r="AL60" i="8"/>
  <c r="AM60" i="8"/>
  <c r="AJ61" i="8"/>
  <c r="AK61" i="8"/>
  <c r="AL61" i="8"/>
  <c r="AM61" i="8"/>
  <c r="AJ62" i="8"/>
  <c r="AK62" i="8"/>
  <c r="AL62" i="8"/>
  <c r="AM62" i="8"/>
  <c r="AJ63" i="8"/>
  <c r="AK63" i="8"/>
  <c r="AL63" i="8"/>
  <c r="AM63" i="8"/>
  <c r="AJ64" i="8"/>
  <c r="AK64" i="8"/>
  <c r="AL64" i="8"/>
  <c r="AM64" i="8"/>
  <c r="AJ65" i="8"/>
  <c r="AK65" i="8"/>
  <c r="AL65" i="8"/>
  <c r="AM65" i="8"/>
  <c r="AJ66" i="8"/>
  <c r="AK66" i="8"/>
  <c r="AL66" i="8"/>
  <c r="AM66" i="8"/>
  <c r="AJ67" i="8"/>
  <c r="AK67" i="8"/>
  <c r="AL67" i="8"/>
  <c r="AM67" i="8"/>
  <c r="AJ68" i="8"/>
  <c r="AK68" i="8"/>
  <c r="AL68" i="8"/>
  <c r="AM68" i="8"/>
  <c r="AJ69" i="8"/>
  <c r="AK69" i="8"/>
  <c r="AL69" i="8"/>
  <c r="AM69" i="8"/>
  <c r="AJ70" i="8"/>
  <c r="AK70" i="8"/>
  <c r="AL70" i="8"/>
  <c r="AM70" i="8"/>
  <c r="AJ71" i="8"/>
  <c r="AK71" i="8"/>
  <c r="AL71" i="8"/>
  <c r="AM71" i="8"/>
  <c r="AJ72" i="8"/>
  <c r="AK72" i="8"/>
  <c r="AL72" i="8"/>
  <c r="AM72" i="8"/>
  <c r="AJ73" i="8"/>
  <c r="AK73" i="8"/>
  <c r="AL73" i="8"/>
  <c r="AM73" i="8"/>
  <c r="AJ74" i="8"/>
  <c r="AK74" i="8"/>
  <c r="AL74" i="8"/>
  <c r="AM74" i="8"/>
  <c r="AJ75" i="8"/>
  <c r="AK75" i="8"/>
  <c r="AL75" i="8"/>
  <c r="AM75" i="8"/>
  <c r="AJ76" i="8"/>
  <c r="AK76" i="8"/>
  <c r="AL76" i="8"/>
  <c r="AM76" i="8"/>
  <c r="AJ77" i="8"/>
  <c r="AK77" i="8"/>
  <c r="AL77" i="8"/>
  <c r="AM77" i="8"/>
  <c r="AJ78" i="8"/>
  <c r="AK78" i="8"/>
  <c r="AL78" i="8"/>
  <c r="AM78" i="8"/>
  <c r="AJ79" i="8"/>
  <c r="AK79" i="8"/>
  <c r="AL79" i="8"/>
  <c r="AM79" i="8"/>
  <c r="AJ81" i="8"/>
  <c r="AK81" i="8"/>
  <c r="AL81" i="8"/>
  <c r="AM81" i="8"/>
  <c r="AJ83" i="8"/>
  <c r="AK83" i="8"/>
  <c r="AL83" i="8"/>
  <c r="AM83" i="8"/>
  <c r="AJ84" i="8"/>
  <c r="AK84" i="8"/>
  <c r="AL84" i="8"/>
  <c r="AM84" i="8"/>
  <c r="AJ85" i="8"/>
  <c r="AK85" i="8"/>
  <c r="AL85" i="8"/>
  <c r="AM85" i="8"/>
  <c r="AJ86" i="8"/>
  <c r="AK86" i="8"/>
  <c r="AL86" i="8"/>
  <c r="AM86" i="8"/>
  <c r="AJ87" i="8"/>
  <c r="AK87" i="8"/>
  <c r="AL87" i="8"/>
  <c r="AM87" i="8"/>
  <c r="AJ88" i="8"/>
  <c r="AK88" i="8"/>
  <c r="AL88" i="8"/>
  <c r="AM88" i="8"/>
  <c r="AJ89" i="8"/>
  <c r="AK89" i="8"/>
  <c r="AL89" i="8"/>
  <c r="AM89" i="8"/>
  <c r="AJ90" i="8"/>
  <c r="AK90" i="8"/>
  <c r="AL90" i="8"/>
  <c r="AM90" i="8"/>
  <c r="AJ91" i="8"/>
  <c r="AK91" i="8"/>
  <c r="AL91" i="8"/>
  <c r="AM91" i="8"/>
  <c r="AJ92" i="8"/>
  <c r="AK92" i="8"/>
  <c r="AL92" i="8"/>
  <c r="AM92" i="8"/>
  <c r="AJ93" i="8"/>
  <c r="AK93" i="8"/>
  <c r="AL93" i="8"/>
  <c r="AM93" i="8"/>
  <c r="AJ94" i="8"/>
  <c r="AK94" i="8"/>
  <c r="AL94" i="8"/>
  <c r="AM94" i="8"/>
  <c r="AJ95" i="8"/>
  <c r="AK95" i="8"/>
  <c r="AL95" i="8"/>
  <c r="AM95" i="8"/>
  <c r="AJ96" i="8"/>
  <c r="AK96" i="8"/>
  <c r="AL96" i="8"/>
  <c r="AM96" i="8"/>
  <c r="AJ97" i="8"/>
  <c r="AK97" i="8"/>
  <c r="AL97" i="8"/>
  <c r="AM97" i="8"/>
  <c r="AJ98" i="8"/>
  <c r="AK98" i="8"/>
  <c r="AL98" i="8"/>
  <c r="AM98" i="8"/>
  <c r="AJ100" i="8"/>
  <c r="AK100" i="8"/>
  <c r="AL100" i="8"/>
  <c r="AM100" i="8"/>
  <c r="AJ101" i="8"/>
  <c r="AK101" i="8"/>
  <c r="AL101" i="8"/>
  <c r="AM101" i="8"/>
  <c r="AJ102" i="8"/>
  <c r="AK102" i="8"/>
  <c r="AL102" i="8"/>
  <c r="AM102" i="8"/>
  <c r="AJ11" i="7"/>
  <c r="AK11" i="7"/>
  <c r="AL11" i="7"/>
  <c r="AM11" i="7"/>
  <c r="AJ12" i="7"/>
  <c r="AK12" i="7"/>
  <c r="AL12" i="7"/>
  <c r="AM12" i="7"/>
  <c r="AJ13" i="7"/>
  <c r="AK13" i="7"/>
  <c r="AL13" i="7"/>
  <c r="AM13" i="7"/>
  <c r="AJ14" i="7"/>
  <c r="AK14" i="7"/>
  <c r="AL14" i="7"/>
  <c r="AM14" i="7"/>
  <c r="AJ15" i="7"/>
  <c r="AK15" i="7"/>
  <c r="AL15" i="7"/>
  <c r="AM15" i="7"/>
  <c r="AJ16" i="7"/>
  <c r="AK16" i="7"/>
  <c r="AL16" i="7"/>
  <c r="AM16" i="7"/>
  <c r="AJ17" i="7"/>
  <c r="AK17" i="7"/>
  <c r="AL17" i="7"/>
  <c r="AM17" i="7"/>
  <c r="AJ18" i="7"/>
  <c r="AK18" i="7"/>
  <c r="AL18" i="7"/>
  <c r="AM18" i="7"/>
  <c r="AJ19" i="7"/>
  <c r="AK19" i="7"/>
  <c r="AL19" i="7"/>
  <c r="AM19" i="7"/>
  <c r="AJ20" i="7"/>
  <c r="AK20" i="7"/>
  <c r="AL20" i="7"/>
  <c r="AM20" i="7"/>
  <c r="AJ21" i="7"/>
  <c r="AK21" i="7"/>
  <c r="AL21" i="7"/>
  <c r="AM21" i="7"/>
  <c r="AJ22" i="7"/>
  <c r="AK22" i="7"/>
  <c r="AL22" i="7"/>
  <c r="AM22" i="7"/>
  <c r="AJ23" i="7"/>
  <c r="AK23" i="7"/>
  <c r="AL23" i="7"/>
  <c r="AM23" i="7"/>
  <c r="AJ24" i="7"/>
  <c r="AK24" i="7"/>
  <c r="AL24" i="7"/>
  <c r="AM24" i="7"/>
  <c r="AJ25" i="7"/>
  <c r="AK25" i="7"/>
  <c r="AL25" i="7"/>
  <c r="AM25" i="7"/>
  <c r="AJ26" i="7"/>
  <c r="AK26" i="7"/>
  <c r="AL26" i="7"/>
  <c r="AM26" i="7"/>
  <c r="AJ27" i="7"/>
  <c r="AK27" i="7"/>
  <c r="AL27" i="7"/>
  <c r="AM27" i="7"/>
  <c r="AJ28" i="7"/>
  <c r="AK28" i="7"/>
  <c r="AL28" i="7"/>
  <c r="AM28" i="7"/>
  <c r="AJ29" i="7"/>
  <c r="AK29" i="7"/>
  <c r="AL29" i="7"/>
  <c r="AM29" i="7"/>
  <c r="AJ30" i="7"/>
  <c r="AK30" i="7"/>
  <c r="AL30" i="7"/>
  <c r="AM30" i="7"/>
  <c r="AJ31" i="7"/>
  <c r="AK31" i="7"/>
  <c r="AL31" i="7"/>
  <c r="AM31" i="7"/>
  <c r="AJ32" i="7"/>
  <c r="AK32" i="7"/>
  <c r="AL32" i="7"/>
  <c r="AM32" i="7"/>
  <c r="AJ33" i="7"/>
  <c r="AK33" i="7"/>
  <c r="AL33" i="7"/>
  <c r="AM33" i="7"/>
  <c r="AJ34" i="7"/>
  <c r="AK34" i="7"/>
  <c r="AL34" i="7"/>
  <c r="AM34" i="7"/>
  <c r="AJ35" i="7"/>
  <c r="AK35" i="7"/>
  <c r="AL35" i="7"/>
  <c r="AM35" i="7"/>
  <c r="AJ36" i="7"/>
  <c r="AK36" i="7"/>
  <c r="AL36" i="7"/>
  <c r="AM36" i="7"/>
  <c r="AJ37" i="7"/>
  <c r="AK37" i="7"/>
  <c r="AL37" i="7"/>
  <c r="AM37" i="7"/>
  <c r="AJ38" i="7"/>
  <c r="AK38" i="7"/>
  <c r="AL38" i="7"/>
  <c r="AM38" i="7"/>
  <c r="AJ39" i="7"/>
  <c r="AK39" i="7"/>
  <c r="AL39" i="7"/>
  <c r="AM39" i="7"/>
  <c r="AJ40" i="7"/>
  <c r="AK40" i="7"/>
  <c r="AL40" i="7"/>
  <c r="AM40" i="7"/>
  <c r="AJ41" i="7"/>
  <c r="AK41" i="7"/>
  <c r="AL41" i="7"/>
  <c r="AM41" i="7"/>
  <c r="AJ42" i="7"/>
  <c r="AK42" i="7"/>
  <c r="AL42" i="7"/>
  <c r="AM42" i="7"/>
  <c r="AJ43" i="7"/>
  <c r="AK43" i="7"/>
  <c r="AL43" i="7"/>
  <c r="AM43" i="7"/>
  <c r="AJ44" i="7"/>
  <c r="AK44" i="7"/>
  <c r="AL44" i="7"/>
  <c r="AM44" i="7"/>
  <c r="AJ45" i="7"/>
  <c r="AK45" i="7"/>
  <c r="AL45" i="7"/>
  <c r="AM45" i="7"/>
  <c r="AJ46" i="7"/>
  <c r="AK46" i="7"/>
  <c r="AL46" i="7"/>
  <c r="AM46" i="7"/>
  <c r="AJ47" i="7"/>
  <c r="AK47" i="7"/>
  <c r="AL47" i="7"/>
  <c r="AM47" i="7"/>
  <c r="AJ48" i="7"/>
  <c r="AK48" i="7"/>
  <c r="AL48" i="7"/>
  <c r="AM48" i="7"/>
  <c r="AJ49" i="7"/>
  <c r="AK49" i="7"/>
  <c r="AL49" i="7"/>
  <c r="AM49" i="7"/>
  <c r="AJ50" i="7"/>
  <c r="AK50" i="7"/>
  <c r="AL50" i="7"/>
  <c r="AM50" i="7"/>
  <c r="AJ51" i="7"/>
  <c r="AK51" i="7"/>
  <c r="AL51" i="7"/>
  <c r="AM51" i="7"/>
  <c r="AJ52" i="7"/>
  <c r="AK52" i="7"/>
  <c r="AL52" i="7"/>
  <c r="AM52" i="7"/>
  <c r="AJ53" i="7"/>
  <c r="AK53" i="7"/>
  <c r="AL53" i="7"/>
  <c r="AM53" i="7"/>
  <c r="AJ54" i="7"/>
  <c r="AK54" i="7"/>
  <c r="AL54" i="7"/>
  <c r="AM54" i="7"/>
  <c r="AJ55" i="7"/>
  <c r="AK55" i="7"/>
  <c r="AL55" i="7"/>
  <c r="AM55" i="7"/>
  <c r="AJ56" i="7"/>
  <c r="AK56" i="7"/>
  <c r="AL56" i="7"/>
  <c r="AM56" i="7"/>
  <c r="AJ57" i="7"/>
  <c r="AK57" i="7"/>
  <c r="AL57" i="7"/>
  <c r="AM57" i="7"/>
  <c r="AJ58" i="7"/>
  <c r="AK58" i="7"/>
  <c r="AL58" i="7"/>
  <c r="AM58" i="7"/>
  <c r="AJ59" i="7"/>
  <c r="AK59" i="7"/>
  <c r="AL59" i="7"/>
  <c r="AM59" i="7"/>
  <c r="AJ60" i="7"/>
  <c r="AK60" i="7"/>
  <c r="AL60" i="7"/>
  <c r="AM60" i="7"/>
  <c r="AJ61" i="7"/>
  <c r="AK61" i="7"/>
  <c r="AL61" i="7"/>
  <c r="AM61" i="7"/>
  <c r="AJ62" i="7"/>
  <c r="AK62" i="7"/>
  <c r="AL62" i="7"/>
  <c r="AM62" i="7"/>
  <c r="AJ63" i="7"/>
  <c r="AK63" i="7"/>
  <c r="AL63" i="7"/>
  <c r="AM63" i="7"/>
  <c r="AJ64" i="7"/>
  <c r="AK64" i="7"/>
  <c r="AL64" i="7"/>
  <c r="AM64" i="7"/>
  <c r="AJ65" i="7"/>
  <c r="AK65" i="7"/>
  <c r="AL65" i="7"/>
  <c r="AM65" i="7"/>
  <c r="AJ66" i="7"/>
  <c r="AK66" i="7"/>
  <c r="AL66" i="7"/>
  <c r="AM66" i="7"/>
  <c r="AJ67" i="7"/>
  <c r="AK67" i="7"/>
  <c r="AL67" i="7"/>
  <c r="AM67" i="7"/>
  <c r="AJ68" i="7"/>
  <c r="AK68" i="7"/>
  <c r="AL68" i="7"/>
  <c r="AM68" i="7"/>
  <c r="AJ69" i="7"/>
  <c r="AK69" i="7"/>
  <c r="AL69" i="7"/>
  <c r="AM69" i="7"/>
  <c r="AJ70" i="7"/>
  <c r="AK70" i="7"/>
  <c r="AL70" i="7"/>
  <c r="AM70" i="7"/>
  <c r="AJ71" i="7"/>
  <c r="AK71" i="7"/>
  <c r="AL71" i="7"/>
  <c r="AM71" i="7"/>
  <c r="AJ72" i="7"/>
  <c r="AK72" i="7"/>
  <c r="AL72" i="7"/>
  <c r="AM72" i="7"/>
  <c r="AJ73" i="7"/>
  <c r="AK73" i="7"/>
  <c r="AL73" i="7"/>
  <c r="AM73" i="7"/>
  <c r="AJ74" i="7"/>
  <c r="AK74" i="7"/>
  <c r="AL74" i="7"/>
  <c r="AM74" i="7"/>
  <c r="AJ75" i="7"/>
  <c r="AK75" i="7"/>
  <c r="AL75" i="7"/>
  <c r="AM75" i="7"/>
  <c r="AJ76" i="7"/>
  <c r="AK76" i="7"/>
  <c r="AL76" i="7"/>
  <c r="AM76" i="7"/>
  <c r="AJ77" i="7"/>
  <c r="AK77" i="7"/>
  <c r="AL77" i="7"/>
  <c r="AM77" i="7"/>
  <c r="AJ78" i="7"/>
  <c r="AK78" i="7"/>
  <c r="AL78" i="7"/>
  <c r="AM78" i="7"/>
  <c r="AJ79" i="7"/>
  <c r="AK79" i="7"/>
  <c r="AL79" i="7"/>
  <c r="AM79" i="7"/>
  <c r="AJ81" i="7"/>
  <c r="AK81" i="7"/>
  <c r="AL81" i="7"/>
  <c r="AM81" i="7"/>
  <c r="AJ83" i="7"/>
  <c r="AK83" i="7"/>
  <c r="AL83" i="7"/>
  <c r="AM83" i="7"/>
  <c r="AJ84" i="7"/>
  <c r="AK84" i="7"/>
  <c r="AL84" i="7"/>
  <c r="AM84" i="7"/>
  <c r="AJ85" i="7"/>
  <c r="AK85" i="7"/>
  <c r="AL85" i="7"/>
  <c r="AM85" i="7"/>
  <c r="AJ86" i="7"/>
  <c r="AK86" i="7"/>
  <c r="AL86" i="7"/>
  <c r="AM86" i="7"/>
  <c r="AJ87" i="7"/>
  <c r="AK87" i="7"/>
  <c r="AL87" i="7"/>
  <c r="AM87" i="7"/>
  <c r="AJ88" i="7"/>
  <c r="AK88" i="7"/>
  <c r="AL88" i="7"/>
  <c r="AM88" i="7"/>
  <c r="AJ89" i="7"/>
  <c r="AK89" i="7"/>
  <c r="AL89" i="7"/>
  <c r="AM89" i="7"/>
  <c r="AJ90" i="7"/>
  <c r="AK90" i="7"/>
  <c r="AL90" i="7"/>
  <c r="AM90" i="7"/>
  <c r="AJ91" i="7"/>
  <c r="AK91" i="7"/>
  <c r="AL91" i="7"/>
  <c r="AM91" i="7"/>
  <c r="AJ92" i="7"/>
  <c r="AK92" i="7"/>
  <c r="AL92" i="7"/>
  <c r="AM92" i="7"/>
  <c r="AJ93" i="7"/>
  <c r="AK93" i="7"/>
  <c r="AL93" i="7"/>
  <c r="AM93" i="7"/>
  <c r="AJ94" i="7"/>
  <c r="AK94" i="7"/>
  <c r="AL94" i="7"/>
  <c r="AM94" i="7"/>
  <c r="AJ95" i="7"/>
  <c r="AK95" i="7"/>
  <c r="AL95" i="7"/>
  <c r="AM95" i="7"/>
  <c r="AJ96" i="7"/>
  <c r="AK96" i="7"/>
  <c r="AL96" i="7"/>
  <c r="AM96" i="7"/>
  <c r="AJ97" i="7"/>
  <c r="AK97" i="7"/>
  <c r="AL97" i="7"/>
  <c r="AM97" i="7"/>
  <c r="AJ98" i="7"/>
  <c r="AK98" i="7"/>
  <c r="AL98" i="7"/>
  <c r="AM98" i="7"/>
  <c r="AJ100" i="7"/>
  <c r="AK100" i="7"/>
  <c r="AL100" i="7"/>
  <c r="AM100" i="7"/>
  <c r="AJ101" i="7"/>
  <c r="AK101" i="7"/>
  <c r="AL101" i="7"/>
  <c r="AM101" i="7"/>
  <c r="AJ102" i="7"/>
  <c r="AK102" i="7"/>
  <c r="AL102" i="7"/>
  <c r="AM102" i="7"/>
  <c r="AJ11" i="6"/>
  <c r="AK11" i="6"/>
  <c r="AL11" i="6"/>
  <c r="AM11" i="6"/>
  <c r="AJ12" i="6"/>
  <c r="AK12" i="6"/>
  <c r="AL12" i="6"/>
  <c r="AM12" i="6"/>
  <c r="AJ13" i="6"/>
  <c r="AK13" i="6"/>
  <c r="AL13" i="6"/>
  <c r="AM13" i="6"/>
  <c r="AJ14" i="6"/>
  <c r="AK14" i="6"/>
  <c r="AL14" i="6"/>
  <c r="AM14" i="6"/>
  <c r="AJ15" i="6"/>
  <c r="AK15" i="6"/>
  <c r="AL15" i="6"/>
  <c r="AM15" i="6"/>
  <c r="AJ16" i="6"/>
  <c r="AK16" i="6"/>
  <c r="AL16" i="6"/>
  <c r="AM16" i="6"/>
  <c r="AJ17" i="6"/>
  <c r="AK17" i="6"/>
  <c r="AL17" i="6"/>
  <c r="AM17" i="6"/>
  <c r="AJ18" i="6"/>
  <c r="AK18" i="6"/>
  <c r="AL18" i="6"/>
  <c r="AM18" i="6"/>
  <c r="AJ19" i="6"/>
  <c r="AK19" i="6"/>
  <c r="AL19" i="6"/>
  <c r="AM19" i="6"/>
  <c r="AJ20" i="6"/>
  <c r="AK20" i="6"/>
  <c r="AL20" i="6"/>
  <c r="AM20" i="6"/>
  <c r="AJ21" i="6"/>
  <c r="AK21" i="6"/>
  <c r="AL21" i="6"/>
  <c r="AM21" i="6"/>
  <c r="AJ22" i="6"/>
  <c r="AK22" i="6"/>
  <c r="AL22" i="6"/>
  <c r="AM22" i="6"/>
  <c r="AJ23" i="6"/>
  <c r="AK23" i="6"/>
  <c r="AL23" i="6"/>
  <c r="AM23" i="6"/>
  <c r="AJ24" i="6"/>
  <c r="AK24" i="6"/>
  <c r="AL24" i="6"/>
  <c r="AM24" i="6"/>
  <c r="AJ25" i="6"/>
  <c r="AK25" i="6"/>
  <c r="AL25" i="6"/>
  <c r="AM25" i="6"/>
  <c r="AJ26" i="6"/>
  <c r="AK26" i="6"/>
  <c r="AL26" i="6"/>
  <c r="AM26" i="6"/>
  <c r="AJ27" i="6"/>
  <c r="AK27" i="6"/>
  <c r="AL27" i="6"/>
  <c r="AM27" i="6"/>
  <c r="AJ28" i="6"/>
  <c r="AK28" i="6"/>
  <c r="AL28" i="6"/>
  <c r="AM28" i="6"/>
  <c r="AJ29" i="6"/>
  <c r="AK29" i="6"/>
  <c r="AL29" i="6"/>
  <c r="AM29" i="6"/>
  <c r="AJ30" i="6"/>
  <c r="AK30" i="6"/>
  <c r="AL30" i="6"/>
  <c r="AM30" i="6"/>
  <c r="AJ31" i="6"/>
  <c r="AK31" i="6"/>
  <c r="AL31" i="6"/>
  <c r="AM31" i="6"/>
  <c r="AJ32" i="6"/>
  <c r="AK32" i="6"/>
  <c r="AL32" i="6"/>
  <c r="AM32" i="6"/>
  <c r="AJ33" i="6"/>
  <c r="AK33" i="6"/>
  <c r="AL33" i="6"/>
  <c r="AM33" i="6"/>
  <c r="AJ34" i="6"/>
  <c r="AK34" i="6"/>
  <c r="AL34" i="6"/>
  <c r="AM34" i="6"/>
  <c r="AJ35" i="6"/>
  <c r="AK35" i="6"/>
  <c r="AL35" i="6"/>
  <c r="AM35" i="6"/>
  <c r="AJ36" i="6"/>
  <c r="AK36" i="6"/>
  <c r="AL36" i="6"/>
  <c r="AM36" i="6"/>
  <c r="AJ37" i="6"/>
  <c r="AK37" i="6"/>
  <c r="AL37" i="6"/>
  <c r="AM37" i="6"/>
  <c r="AJ38" i="6"/>
  <c r="AK38" i="6"/>
  <c r="AL38" i="6"/>
  <c r="AM38" i="6"/>
  <c r="AJ39" i="6"/>
  <c r="AK39" i="6"/>
  <c r="AL39" i="6"/>
  <c r="AM39" i="6"/>
  <c r="AJ40" i="6"/>
  <c r="AK40" i="6"/>
  <c r="AL40" i="6"/>
  <c r="AM40" i="6"/>
  <c r="AJ41" i="6"/>
  <c r="AK41" i="6"/>
  <c r="AL41" i="6"/>
  <c r="AM41" i="6"/>
  <c r="AJ42" i="6"/>
  <c r="AK42" i="6"/>
  <c r="AL42" i="6"/>
  <c r="AM42" i="6"/>
  <c r="AJ43" i="6"/>
  <c r="AK43" i="6"/>
  <c r="AL43" i="6"/>
  <c r="AM43" i="6"/>
  <c r="AJ44" i="6"/>
  <c r="AK44" i="6"/>
  <c r="AL44" i="6"/>
  <c r="AM44" i="6"/>
  <c r="AJ45" i="6"/>
  <c r="AK45" i="6"/>
  <c r="AL45" i="6"/>
  <c r="AM45" i="6"/>
  <c r="AJ46" i="6"/>
  <c r="AK46" i="6"/>
  <c r="AL46" i="6"/>
  <c r="AM46" i="6"/>
  <c r="AJ47" i="6"/>
  <c r="AK47" i="6"/>
  <c r="AL47" i="6"/>
  <c r="AM47" i="6"/>
  <c r="AJ48" i="6"/>
  <c r="AK48" i="6"/>
  <c r="AL48" i="6"/>
  <c r="AM48" i="6"/>
  <c r="AJ49" i="6"/>
  <c r="AK49" i="6"/>
  <c r="AL49" i="6"/>
  <c r="AM49" i="6"/>
  <c r="AJ50" i="6"/>
  <c r="AK50" i="6"/>
  <c r="AL50" i="6"/>
  <c r="AM50" i="6"/>
  <c r="AJ51" i="6"/>
  <c r="AK51" i="6"/>
  <c r="AL51" i="6"/>
  <c r="AM51" i="6"/>
  <c r="AJ52" i="6"/>
  <c r="AK52" i="6"/>
  <c r="AL52" i="6"/>
  <c r="AM52" i="6"/>
  <c r="AJ53" i="6"/>
  <c r="AK53" i="6"/>
  <c r="AL53" i="6"/>
  <c r="AM53" i="6"/>
  <c r="AJ54" i="6"/>
  <c r="AK54" i="6"/>
  <c r="AL54" i="6"/>
  <c r="AM54" i="6"/>
  <c r="AJ55" i="6"/>
  <c r="AK55" i="6"/>
  <c r="AL55" i="6"/>
  <c r="AM55" i="6"/>
  <c r="AJ56" i="6"/>
  <c r="AK56" i="6"/>
  <c r="AL56" i="6"/>
  <c r="AM56" i="6"/>
  <c r="AJ57" i="6"/>
  <c r="AK57" i="6"/>
  <c r="AL57" i="6"/>
  <c r="AM57" i="6"/>
  <c r="AJ58" i="6"/>
  <c r="AK58" i="6"/>
  <c r="AL58" i="6"/>
  <c r="AM58" i="6"/>
  <c r="AJ59" i="6"/>
  <c r="AK59" i="6"/>
  <c r="AL59" i="6"/>
  <c r="AM59" i="6"/>
  <c r="AJ60" i="6"/>
  <c r="AK60" i="6"/>
  <c r="AL60" i="6"/>
  <c r="AM60" i="6"/>
  <c r="AJ61" i="6"/>
  <c r="AK61" i="6"/>
  <c r="AL61" i="6"/>
  <c r="AM61" i="6"/>
  <c r="AJ62" i="6"/>
  <c r="AK62" i="6"/>
  <c r="AL62" i="6"/>
  <c r="AM62" i="6"/>
  <c r="AJ63" i="6"/>
  <c r="AK63" i="6"/>
  <c r="AL63" i="6"/>
  <c r="AM63" i="6"/>
  <c r="AJ64" i="6"/>
  <c r="AK64" i="6"/>
  <c r="AL64" i="6"/>
  <c r="AM64" i="6"/>
  <c r="AJ65" i="6"/>
  <c r="AK65" i="6"/>
  <c r="AL65" i="6"/>
  <c r="AM65" i="6"/>
  <c r="AJ66" i="6"/>
  <c r="AK66" i="6"/>
  <c r="AL66" i="6"/>
  <c r="AM66" i="6"/>
  <c r="AJ67" i="6"/>
  <c r="AK67" i="6"/>
  <c r="AL67" i="6"/>
  <c r="AM67" i="6"/>
  <c r="AJ68" i="6"/>
  <c r="AK68" i="6"/>
  <c r="AL68" i="6"/>
  <c r="AM68" i="6"/>
  <c r="AJ69" i="6"/>
  <c r="AK69" i="6"/>
  <c r="AL69" i="6"/>
  <c r="AM69" i="6"/>
  <c r="AJ70" i="6"/>
  <c r="AK70" i="6"/>
  <c r="AL70" i="6"/>
  <c r="AM70" i="6"/>
  <c r="AJ71" i="6"/>
  <c r="AK71" i="6"/>
  <c r="AL71" i="6"/>
  <c r="AM71" i="6"/>
  <c r="AJ72" i="6"/>
  <c r="AK72" i="6"/>
  <c r="AL72" i="6"/>
  <c r="AM72" i="6"/>
  <c r="AJ73" i="6"/>
  <c r="AK73" i="6"/>
  <c r="AL73" i="6"/>
  <c r="AM73" i="6"/>
  <c r="AJ74" i="6"/>
  <c r="AK74" i="6"/>
  <c r="AL74" i="6"/>
  <c r="AM74" i="6"/>
  <c r="AJ75" i="6"/>
  <c r="AK75" i="6"/>
  <c r="AL75" i="6"/>
  <c r="AM75" i="6"/>
  <c r="AJ76" i="6"/>
  <c r="AK76" i="6"/>
  <c r="AL76" i="6"/>
  <c r="AM76" i="6"/>
  <c r="AJ77" i="6"/>
  <c r="AK77" i="6"/>
  <c r="AL77" i="6"/>
  <c r="AM77" i="6"/>
  <c r="AJ78" i="6"/>
  <c r="AK78" i="6"/>
  <c r="AL78" i="6"/>
  <c r="AM78" i="6"/>
  <c r="AJ79" i="6"/>
  <c r="AK79" i="6"/>
  <c r="AL79" i="6"/>
  <c r="AM79" i="6"/>
  <c r="AJ81" i="6"/>
  <c r="AK81" i="6"/>
  <c r="AL81" i="6"/>
  <c r="AM81" i="6"/>
  <c r="AJ83" i="6"/>
  <c r="AK83" i="6"/>
  <c r="AL83" i="6"/>
  <c r="AM83" i="6"/>
  <c r="AJ84" i="6"/>
  <c r="AK84" i="6"/>
  <c r="AL84" i="6"/>
  <c r="AM84" i="6"/>
  <c r="AJ85" i="6"/>
  <c r="AK85" i="6"/>
  <c r="AL85" i="6"/>
  <c r="AM85" i="6"/>
  <c r="AJ86" i="6"/>
  <c r="AK86" i="6"/>
  <c r="AL86" i="6"/>
  <c r="AM86" i="6"/>
  <c r="AJ87" i="6"/>
  <c r="AK87" i="6"/>
  <c r="AL87" i="6"/>
  <c r="AM87" i="6"/>
  <c r="AJ88" i="6"/>
  <c r="AK88" i="6"/>
  <c r="AL88" i="6"/>
  <c r="AM88" i="6"/>
  <c r="AJ89" i="6"/>
  <c r="AK89" i="6"/>
  <c r="AL89" i="6"/>
  <c r="AM89" i="6"/>
  <c r="AJ90" i="6"/>
  <c r="AK90" i="6"/>
  <c r="AL90" i="6"/>
  <c r="AM90" i="6"/>
  <c r="AJ91" i="6"/>
  <c r="AK91" i="6"/>
  <c r="AL91" i="6"/>
  <c r="AM91" i="6"/>
  <c r="AJ92" i="6"/>
  <c r="AK92" i="6"/>
  <c r="AL92" i="6"/>
  <c r="AM92" i="6"/>
  <c r="AJ93" i="6"/>
  <c r="AK93" i="6"/>
  <c r="AL93" i="6"/>
  <c r="AM93" i="6"/>
  <c r="AJ94" i="6"/>
  <c r="AK94" i="6"/>
  <c r="AL94" i="6"/>
  <c r="AM94" i="6"/>
  <c r="AJ95" i="6"/>
  <c r="AK95" i="6"/>
  <c r="AL95" i="6"/>
  <c r="AM95" i="6"/>
  <c r="AJ96" i="6"/>
  <c r="AK96" i="6"/>
  <c r="AL96" i="6"/>
  <c r="AM96" i="6"/>
  <c r="AJ97" i="6"/>
  <c r="AK97" i="6"/>
  <c r="AL97" i="6"/>
  <c r="AM97" i="6"/>
  <c r="AJ98" i="6"/>
  <c r="AK98" i="6"/>
  <c r="AL98" i="6"/>
  <c r="AM98" i="6"/>
  <c r="AJ100" i="6"/>
  <c r="AK100" i="6"/>
  <c r="AL100" i="6"/>
  <c r="AM100" i="6"/>
  <c r="AJ101" i="6"/>
  <c r="AK101" i="6"/>
  <c r="AL101" i="6"/>
  <c r="AM101" i="6"/>
  <c r="AJ102" i="6"/>
  <c r="AK102" i="6"/>
  <c r="AL102" i="6"/>
  <c r="AM102" i="6"/>
  <c r="AJ11" i="5"/>
  <c r="AK11" i="5"/>
  <c r="AL11" i="5"/>
  <c r="AM11" i="5"/>
  <c r="AJ12" i="5"/>
  <c r="AK12" i="5"/>
  <c r="AL12" i="5"/>
  <c r="AM12" i="5"/>
  <c r="AJ13" i="5"/>
  <c r="AK13" i="5"/>
  <c r="AL13" i="5"/>
  <c r="AM13" i="5"/>
  <c r="AJ14" i="5"/>
  <c r="AK14" i="5"/>
  <c r="AL14" i="5"/>
  <c r="AM14" i="5"/>
  <c r="AJ15" i="5"/>
  <c r="AK15" i="5"/>
  <c r="AL15" i="5"/>
  <c r="AM15" i="5"/>
  <c r="AJ16" i="5"/>
  <c r="AK16" i="5"/>
  <c r="AL16" i="5"/>
  <c r="AM16" i="5"/>
  <c r="AJ17" i="5"/>
  <c r="AK17" i="5"/>
  <c r="AL17" i="5"/>
  <c r="AM17" i="5"/>
  <c r="AJ18" i="5"/>
  <c r="AK18" i="5"/>
  <c r="AL18" i="5"/>
  <c r="AM18" i="5"/>
  <c r="AJ19" i="5"/>
  <c r="AK19" i="5"/>
  <c r="AL19" i="5"/>
  <c r="AM19" i="5"/>
  <c r="AJ20" i="5"/>
  <c r="AK20" i="5"/>
  <c r="AL20" i="5"/>
  <c r="AM20" i="5"/>
  <c r="AJ21" i="5"/>
  <c r="AK21" i="5"/>
  <c r="AL21" i="5"/>
  <c r="AM21" i="5"/>
  <c r="AJ22" i="5"/>
  <c r="AK22" i="5"/>
  <c r="AL22" i="5"/>
  <c r="AM22" i="5"/>
  <c r="AJ23" i="5"/>
  <c r="AK23" i="5"/>
  <c r="AL23" i="5"/>
  <c r="AM23" i="5"/>
  <c r="AJ24" i="5"/>
  <c r="AK24" i="5"/>
  <c r="AL24" i="5"/>
  <c r="AM24" i="5"/>
  <c r="AJ25" i="5"/>
  <c r="AK25" i="5"/>
  <c r="AL25" i="5"/>
  <c r="AM25" i="5"/>
  <c r="AJ26" i="5"/>
  <c r="AK26" i="5"/>
  <c r="AL26" i="5"/>
  <c r="AM26" i="5"/>
  <c r="AJ27" i="5"/>
  <c r="AK27" i="5"/>
  <c r="AL27" i="5"/>
  <c r="AM27" i="5"/>
  <c r="AJ28" i="5"/>
  <c r="AK28" i="5"/>
  <c r="AL28" i="5"/>
  <c r="AM28" i="5"/>
  <c r="AJ29" i="5"/>
  <c r="AK29" i="5"/>
  <c r="AL29" i="5"/>
  <c r="AM29" i="5"/>
  <c r="AJ30" i="5"/>
  <c r="AK30" i="5"/>
  <c r="AL30" i="5"/>
  <c r="AM30" i="5"/>
  <c r="AJ31" i="5"/>
  <c r="AK31" i="5"/>
  <c r="AL31" i="5"/>
  <c r="AM31" i="5"/>
  <c r="AJ32" i="5"/>
  <c r="AK32" i="5"/>
  <c r="AL32" i="5"/>
  <c r="AM32" i="5"/>
  <c r="AJ33" i="5"/>
  <c r="AK33" i="5"/>
  <c r="AL33" i="5"/>
  <c r="AM33" i="5"/>
  <c r="AJ34" i="5"/>
  <c r="AK34" i="5"/>
  <c r="AL34" i="5"/>
  <c r="AM34" i="5"/>
  <c r="AJ35" i="5"/>
  <c r="AK35" i="5"/>
  <c r="AL35" i="5"/>
  <c r="AM35" i="5"/>
  <c r="AJ36" i="5"/>
  <c r="AK36" i="5"/>
  <c r="AL36" i="5"/>
  <c r="AM36" i="5"/>
  <c r="AJ37" i="5"/>
  <c r="AK37" i="5"/>
  <c r="AL37" i="5"/>
  <c r="AM37" i="5"/>
  <c r="AJ38" i="5"/>
  <c r="AK38" i="5"/>
  <c r="AL38" i="5"/>
  <c r="AM38" i="5"/>
  <c r="AJ39" i="5"/>
  <c r="AK39" i="5"/>
  <c r="AL39" i="5"/>
  <c r="AM39" i="5"/>
  <c r="AJ40" i="5"/>
  <c r="AK40" i="5"/>
  <c r="AL40" i="5"/>
  <c r="AM40" i="5"/>
  <c r="AJ41" i="5"/>
  <c r="AK41" i="5"/>
  <c r="AL41" i="5"/>
  <c r="AM41" i="5"/>
  <c r="AJ42" i="5"/>
  <c r="AK42" i="5"/>
  <c r="AL42" i="5"/>
  <c r="AM42" i="5"/>
  <c r="AJ43" i="5"/>
  <c r="AK43" i="5"/>
  <c r="AL43" i="5"/>
  <c r="AM43" i="5"/>
  <c r="AJ44" i="5"/>
  <c r="AK44" i="5"/>
  <c r="AL44" i="5"/>
  <c r="AM44" i="5"/>
  <c r="AJ45" i="5"/>
  <c r="AK45" i="5"/>
  <c r="AL45" i="5"/>
  <c r="AM45" i="5"/>
  <c r="AJ46" i="5"/>
  <c r="AK46" i="5"/>
  <c r="AL46" i="5"/>
  <c r="AM46" i="5"/>
  <c r="AJ47" i="5"/>
  <c r="AK47" i="5"/>
  <c r="AL47" i="5"/>
  <c r="AM47" i="5"/>
  <c r="AJ48" i="5"/>
  <c r="AK48" i="5"/>
  <c r="AL48" i="5"/>
  <c r="AM48" i="5"/>
  <c r="AJ49" i="5"/>
  <c r="AK49" i="5"/>
  <c r="AL49" i="5"/>
  <c r="AM49" i="5"/>
  <c r="AJ50" i="5"/>
  <c r="AK50" i="5"/>
  <c r="AL50" i="5"/>
  <c r="AM50" i="5"/>
  <c r="AJ51" i="5"/>
  <c r="AK51" i="5"/>
  <c r="AL51" i="5"/>
  <c r="AM51" i="5"/>
  <c r="AJ52" i="5"/>
  <c r="AK52" i="5"/>
  <c r="AL52" i="5"/>
  <c r="AM52" i="5"/>
  <c r="AJ53" i="5"/>
  <c r="AK53" i="5"/>
  <c r="AL53" i="5"/>
  <c r="AM53" i="5"/>
  <c r="AJ54" i="5"/>
  <c r="AK54" i="5"/>
  <c r="AL54" i="5"/>
  <c r="AM54" i="5"/>
  <c r="AJ55" i="5"/>
  <c r="AK55" i="5"/>
  <c r="AL55" i="5"/>
  <c r="AM55" i="5"/>
  <c r="AJ56" i="5"/>
  <c r="AK56" i="5"/>
  <c r="AL56" i="5"/>
  <c r="AM56" i="5"/>
  <c r="AJ57" i="5"/>
  <c r="AK57" i="5"/>
  <c r="AL57" i="5"/>
  <c r="AM57" i="5"/>
  <c r="AJ58" i="5"/>
  <c r="AK58" i="5"/>
  <c r="AL58" i="5"/>
  <c r="AM58" i="5"/>
  <c r="AJ59" i="5"/>
  <c r="AK59" i="5"/>
  <c r="AL59" i="5"/>
  <c r="AM59" i="5"/>
  <c r="AJ60" i="5"/>
  <c r="AK60" i="5"/>
  <c r="AL60" i="5"/>
  <c r="AM60" i="5"/>
  <c r="AJ61" i="5"/>
  <c r="AK61" i="5"/>
  <c r="AL61" i="5"/>
  <c r="AM61" i="5"/>
  <c r="AJ62" i="5"/>
  <c r="AK62" i="5"/>
  <c r="AL62" i="5"/>
  <c r="AM62" i="5"/>
  <c r="AJ63" i="5"/>
  <c r="AK63" i="5"/>
  <c r="AL63" i="5"/>
  <c r="AM63" i="5"/>
  <c r="AJ64" i="5"/>
  <c r="AK64" i="5"/>
  <c r="AL64" i="5"/>
  <c r="AM64" i="5"/>
  <c r="AJ65" i="5"/>
  <c r="AK65" i="5"/>
  <c r="AL65" i="5"/>
  <c r="AM65" i="5"/>
  <c r="AJ66" i="5"/>
  <c r="AK66" i="5"/>
  <c r="AL66" i="5"/>
  <c r="AM66" i="5"/>
  <c r="AJ67" i="5"/>
  <c r="AK67" i="5"/>
  <c r="AL67" i="5"/>
  <c r="AM67" i="5"/>
  <c r="AJ68" i="5"/>
  <c r="AK68" i="5"/>
  <c r="AL68" i="5"/>
  <c r="AM68" i="5"/>
  <c r="AJ69" i="5"/>
  <c r="AK69" i="5"/>
  <c r="AL69" i="5"/>
  <c r="AM69" i="5"/>
  <c r="AJ70" i="5"/>
  <c r="AK70" i="5"/>
  <c r="AL70" i="5"/>
  <c r="AM70" i="5"/>
  <c r="AJ71" i="5"/>
  <c r="AK71" i="5"/>
  <c r="AL71" i="5"/>
  <c r="AM71" i="5"/>
  <c r="AJ72" i="5"/>
  <c r="AK72" i="5"/>
  <c r="AL72" i="5"/>
  <c r="AM72" i="5"/>
  <c r="AJ73" i="5"/>
  <c r="AK73" i="5"/>
  <c r="AL73" i="5"/>
  <c r="AM73" i="5"/>
  <c r="AJ74" i="5"/>
  <c r="AK74" i="5"/>
  <c r="AL74" i="5"/>
  <c r="AM74" i="5"/>
  <c r="AJ75" i="5"/>
  <c r="AK75" i="5"/>
  <c r="AL75" i="5"/>
  <c r="AM75" i="5"/>
  <c r="AJ76" i="5"/>
  <c r="AK76" i="5"/>
  <c r="AL76" i="5"/>
  <c r="AM76" i="5"/>
  <c r="AJ77" i="5"/>
  <c r="AK77" i="5"/>
  <c r="AL77" i="5"/>
  <c r="AM77" i="5"/>
  <c r="AJ78" i="5"/>
  <c r="AK78" i="5"/>
  <c r="AL78" i="5"/>
  <c r="AM78" i="5"/>
  <c r="AJ79" i="5"/>
  <c r="AK79" i="5"/>
  <c r="AL79" i="5"/>
  <c r="AM79" i="5"/>
  <c r="AJ81" i="5"/>
  <c r="AK81" i="5"/>
  <c r="AL81" i="5"/>
  <c r="AM81" i="5"/>
  <c r="AJ83" i="5"/>
  <c r="AK83" i="5"/>
  <c r="AL83" i="5"/>
  <c r="AM83" i="5"/>
  <c r="AJ84" i="5"/>
  <c r="AK84" i="5"/>
  <c r="AL84" i="5"/>
  <c r="AM84" i="5"/>
  <c r="AJ85" i="5"/>
  <c r="AK85" i="5"/>
  <c r="AL85" i="5"/>
  <c r="AM85" i="5"/>
  <c r="AJ86" i="5"/>
  <c r="AK86" i="5"/>
  <c r="AL86" i="5"/>
  <c r="AM86" i="5"/>
  <c r="AJ87" i="5"/>
  <c r="AK87" i="5"/>
  <c r="AL87" i="5"/>
  <c r="AM87" i="5"/>
  <c r="AJ88" i="5"/>
  <c r="AK88" i="5"/>
  <c r="AL88" i="5"/>
  <c r="AM88" i="5"/>
  <c r="AJ89" i="5"/>
  <c r="AK89" i="5"/>
  <c r="AL89" i="5"/>
  <c r="AM89" i="5"/>
  <c r="AJ90" i="5"/>
  <c r="AK90" i="5"/>
  <c r="AL90" i="5"/>
  <c r="AM90" i="5"/>
  <c r="AJ91" i="5"/>
  <c r="AK91" i="5"/>
  <c r="AL91" i="5"/>
  <c r="AM91" i="5"/>
  <c r="AJ92" i="5"/>
  <c r="AK92" i="5"/>
  <c r="AL92" i="5"/>
  <c r="AM92" i="5"/>
  <c r="AJ93" i="5"/>
  <c r="AK93" i="5"/>
  <c r="AL93" i="5"/>
  <c r="AM93" i="5"/>
  <c r="AJ94" i="5"/>
  <c r="AK94" i="5"/>
  <c r="AL94" i="5"/>
  <c r="AM94" i="5"/>
  <c r="AJ95" i="5"/>
  <c r="AK95" i="5"/>
  <c r="AL95" i="5"/>
  <c r="AM95" i="5"/>
  <c r="AJ96" i="5"/>
  <c r="AK96" i="5"/>
  <c r="AL96" i="5"/>
  <c r="AM96" i="5"/>
  <c r="AJ97" i="5"/>
  <c r="AK97" i="5"/>
  <c r="AL97" i="5"/>
  <c r="AM97" i="5"/>
  <c r="AJ98" i="5"/>
  <c r="AK98" i="5"/>
  <c r="AL98" i="5"/>
  <c r="AM98" i="5"/>
  <c r="AJ100" i="5"/>
  <c r="AK100" i="5"/>
  <c r="AL100" i="5"/>
  <c r="AM100" i="5"/>
  <c r="AJ101" i="5"/>
  <c r="AK101" i="5"/>
  <c r="AL101" i="5"/>
  <c r="AM101" i="5"/>
  <c r="AJ102" i="5"/>
  <c r="AK102" i="5"/>
  <c r="AL102" i="5"/>
  <c r="AM102" i="5"/>
  <c r="AJ11" i="4"/>
  <c r="AK11" i="4"/>
  <c r="AL11" i="4"/>
  <c r="AM11" i="4"/>
  <c r="AJ12" i="4"/>
  <c r="AK12" i="4"/>
  <c r="AL12" i="4"/>
  <c r="AM12" i="4"/>
  <c r="AJ13" i="4"/>
  <c r="AK13" i="4"/>
  <c r="AL13" i="4"/>
  <c r="AM13" i="4"/>
  <c r="AJ14" i="4"/>
  <c r="AK14" i="4"/>
  <c r="AL14" i="4"/>
  <c r="AM14" i="4"/>
  <c r="AJ15" i="4"/>
  <c r="AK15" i="4"/>
  <c r="AL15" i="4"/>
  <c r="AM15" i="4"/>
  <c r="AJ16" i="4"/>
  <c r="AK16" i="4"/>
  <c r="AL16" i="4"/>
  <c r="AM16" i="4"/>
  <c r="AJ17" i="4"/>
  <c r="AK17" i="4"/>
  <c r="AL17" i="4"/>
  <c r="AM17" i="4"/>
  <c r="AJ18" i="4"/>
  <c r="AK18" i="4"/>
  <c r="AL18" i="4"/>
  <c r="AM18" i="4"/>
  <c r="AJ19" i="4"/>
  <c r="AK19" i="4"/>
  <c r="AL19" i="4"/>
  <c r="AM19" i="4"/>
  <c r="AJ20" i="4"/>
  <c r="AK20" i="4"/>
  <c r="AL20" i="4"/>
  <c r="AM20" i="4"/>
  <c r="AJ21" i="4"/>
  <c r="AK21" i="4"/>
  <c r="AL21" i="4"/>
  <c r="AM21" i="4"/>
  <c r="AJ22" i="4"/>
  <c r="AK22" i="4"/>
  <c r="AL22" i="4"/>
  <c r="AM22" i="4"/>
  <c r="AJ23" i="4"/>
  <c r="AK23" i="4"/>
  <c r="AL23" i="4"/>
  <c r="AM23" i="4"/>
  <c r="AJ24" i="4"/>
  <c r="AK24" i="4"/>
  <c r="AL24" i="4"/>
  <c r="AM24" i="4"/>
  <c r="AJ25" i="4"/>
  <c r="AK25" i="4"/>
  <c r="AL25" i="4"/>
  <c r="AM25" i="4"/>
  <c r="AJ26" i="4"/>
  <c r="AK26" i="4"/>
  <c r="AL26" i="4"/>
  <c r="AM26" i="4"/>
  <c r="AJ27" i="4"/>
  <c r="AK27" i="4"/>
  <c r="AL27" i="4"/>
  <c r="AM27" i="4"/>
  <c r="AJ28" i="4"/>
  <c r="AK28" i="4"/>
  <c r="AL28" i="4"/>
  <c r="AM28" i="4"/>
  <c r="AJ29" i="4"/>
  <c r="AK29" i="4"/>
  <c r="AL29" i="4"/>
  <c r="AM29" i="4"/>
  <c r="AJ30" i="4"/>
  <c r="AK30" i="4"/>
  <c r="AL30" i="4"/>
  <c r="AM30" i="4"/>
  <c r="AJ31" i="4"/>
  <c r="AK31" i="4"/>
  <c r="AL31" i="4"/>
  <c r="AM31" i="4"/>
  <c r="AJ32" i="4"/>
  <c r="AK32" i="4"/>
  <c r="AL32" i="4"/>
  <c r="AM32" i="4"/>
  <c r="AJ33" i="4"/>
  <c r="AK33" i="4"/>
  <c r="AL33" i="4"/>
  <c r="AM33" i="4"/>
  <c r="AJ34" i="4"/>
  <c r="AK34" i="4"/>
  <c r="AL34" i="4"/>
  <c r="AM34" i="4"/>
  <c r="AJ35" i="4"/>
  <c r="AK35" i="4"/>
  <c r="AL35" i="4"/>
  <c r="AM35" i="4"/>
  <c r="AJ36" i="4"/>
  <c r="AK36" i="4"/>
  <c r="AL36" i="4"/>
  <c r="AM36" i="4"/>
  <c r="AJ37" i="4"/>
  <c r="AK37" i="4"/>
  <c r="AL37" i="4"/>
  <c r="AM37" i="4"/>
  <c r="AJ38" i="4"/>
  <c r="AK38" i="4"/>
  <c r="AL38" i="4"/>
  <c r="AM38" i="4"/>
  <c r="AJ39" i="4"/>
  <c r="AK39" i="4"/>
  <c r="AL39" i="4"/>
  <c r="AM39" i="4"/>
  <c r="AJ40" i="4"/>
  <c r="AK40" i="4"/>
  <c r="AL40" i="4"/>
  <c r="AM40" i="4"/>
  <c r="AJ41" i="4"/>
  <c r="AK41" i="4"/>
  <c r="AL41" i="4"/>
  <c r="AM41" i="4"/>
  <c r="AJ42" i="4"/>
  <c r="AK42" i="4"/>
  <c r="AL42" i="4"/>
  <c r="AM42" i="4"/>
  <c r="AJ43" i="4"/>
  <c r="AK43" i="4"/>
  <c r="AL43" i="4"/>
  <c r="AM43" i="4"/>
  <c r="AJ44" i="4"/>
  <c r="AK44" i="4"/>
  <c r="AL44" i="4"/>
  <c r="AM44" i="4"/>
  <c r="AJ45" i="4"/>
  <c r="AK45" i="4"/>
  <c r="AL45" i="4"/>
  <c r="AM45" i="4"/>
  <c r="AJ46" i="4"/>
  <c r="AK46" i="4"/>
  <c r="AL46" i="4"/>
  <c r="AM46" i="4"/>
  <c r="AJ47" i="4"/>
  <c r="AK47" i="4"/>
  <c r="AL47" i="4"/>
  <c r="AM47" i="4"/>
  <c r="AJ48" i="4"/>
  <c r="AK48" i="4"/>
  <c r="AL48" i="4"/>
  <c r="AM48" i="4"/>
  <c r="AJ49" i="4"/>
  <c r="AK49" i="4"/>
  <c r="AL49" i="4"/>
  <c r="AM49" i="4"/>
  <c r="AJ50" i="4"/>
  <c r="AK50" i="4"/>
  <c r="AL50" i="4"/>
  <c r="AM50" i="4"/>
  <c r="AJ51" i="4"/>
  <c r="AK51" i="4"/>
  <c r="AL51" i="4"/>
  <c r="AM51" i="4"/>
  <c r="AK52" i="4"/>
  <c r="AL52" i="4"/>
  <c r="AM52" i="4"/>
  <c r="AJ53" i="4"/>
  <c r="AK53" i="4"/>
  <c r="AL53" i="4"/>
  <c r="AM53" i="4"/>
  <c r="AJ54" i="4"/>
  <c r="AK54" i="4"/>
  <c r="AL54" i="4"/>
  <c r="AM54" i="4"/>
  <c r="AJ55" i="4"/>
  <c r="AK55" i="4"/>
  <c r="AL55" i="4"/>
  <c r="AM55" i="4"/>
  <c r="AJ56" i="4"/>
  <c r="AK56" i="4"/>
  <c r="AL56" i="4"/>
  <c r="AM56" i="4"/>
  <c r="AJ57" i="4"/>
  <c r="AK57" i="4"/>
  <c r="AL57" i="4"/>
  <c r="AM57" i="4"/>
  <c r="AJ58" i="4"/>
  <c r="AK58" i="4"/>
  <c r="AL58" i="4"/>
  <c r="AM58" i="4"/>
  <c r="AJ59" i="4"/>
  <c r="AK59" i="4"/>
  <c r="AL59" i="4"/>
  <c r="AM59" i="4"/>
  <c r="AJ60" i="4"/>
  <c r="AK60" i="4"/>
  <c r="AL60" i="4"/>
  <c r="AM60" i="4"/>
  <c r="AJ61" i="4"/>
  <c r="AK61" i="4"/>
  <c r="AL61" i="4"/>
  <c r="AM61" i="4"/>
  <c r="AJ62" i="4"/>
  <c r="AK62" i="4"/>
  <c r="AL62" i="4"/>
  <c r="AM62" i="4"/>
  <c r="AJ63" i="4"/>
  <c r="AK63" i="4"/>
  <c r="AL63" i="4"/>
  <c r="AM63" i="4"/>
  <c r="AJ64" i="4"/>
  <c r="AK64" i="4"/>
  <c r="AL64" i="4"/>
  <c r="AM64" i="4"/>
  <c r="AK65" i="4"/>
  <c r="AL65" i="4"/>
  <c r="AM65" i="4"/>
  <c r="AJ66" i="4"/>
  <c r="AK66" i="4"/>
  <c r="AL66" i="4"/>
  <c r="AM66" i="4"/>
  <c r="AK67" i="4"/>
  <c r="AL67" i="4"/>
  <c r="AM67" i="4"/>
  <c r="AJ68" i="4"/>
  <c r="AK68" i="4"/>
  <c r="AL68" i="4"/>
  <c r="AM68" i="4"/>
  <c r="AJ69" i="4"/>
  <c r="AK69" i="4"/>
  <c r="AL69" i="4"/>
  <c r="AM69" i="4"/>
  <c r="AJ70" i="4"/>
  <c r="AK70" i="4"/>
  <c r="AL70" i="4"/>
  <c r="AM70" i="4"/>
  <c r="AK71" i="4"/>
  <c r="AL71" i="4"/>
  <c r="AM71" i="4"/>
  <c r="AK72" i="4"/>
  <c r="AL72" i="4"/>
  <c r="AM72" i="4"/>
  <c r="AJ73" i="4"/>
  <c r="AK73" i="4"/>
  <c r="AL73" i="4"/>
  <c r="AM73" i="4"/>
  <c r="AJ74" i="4"/>
  <c r="AK74" i="4"/>
  <c r="AL74" i="4"/>
  <c r="AM74" i="4"/>
  <c r="AJ75" i="4"/>
  <c r="AK75" i="4"/>
  <c r="AL75" i="4"/>
  <c r="AM75" i="4"/>
  <c r="AJ76" i="4"/>
  <c r="AK76" i="4"/>
  <c r="AL76" i="4"/>
  <c r="AM76" i="4"/>
  <c r="AJ77" i="4"/>
  <c r="AK77" i="4"/>
  <c r="AL77" i="4"/>
  <c r="AM77" i="4"/>
  <c r="AJ78" i="4"/>
  <c r="AK78" i="4"/>
  <c r="AL78" i="4"/>
  <c r="AM78" i="4"/>
  <c r="AJ79" i="4"/>
  <c r="AK79" i="4"/>
  <c r="AL79" i="4"/>
  <c r="AM79" i="4"/>
  <c r="AJ81" i="4"/>
  <c r="AK81" i="4"/>
  <c r="AL81" i="4"/>
  <c r="AM81" i="4"/>
  <c r="AJ83" i="4"/>
  <c r="AK83" i="4"/>
  <c r="AL83" i="4"/>
  <c r="AM83" i="4"/>
  <c r="AK84" i="4"/>
  <c r="AL84" i="4"/>
  <c r="AM84" i="4"/>
  <c r="AJ85" i="4"/>
  <c r="AK85" i="4"/>
  <c r="AL85" i="4"/>
  <c r="AM85" i="4"/>
  <c r="AJ86" i="4"/>
  <c r="AK86" i="4"/>
  <c r="AL86" i="4"/>
  <c r="AM86" i="4"/>
  <c r="AJ87" i="4"/>
  <c r="AK87" i="4"/>
  <c r="AL87" i="4"/>
  <c r="AM87" i="4"/>
  <c r="AJ88" i="4"/>
  <c r="AK88" i="4"/>
  <c r="AL88" i="4"/>
  <c r="AM88" i="4"/>
  <c r="AK89" i="4"/>
  <c r="AL89" i="4"/>
  <c r="AM89" i="4"/>
  <c r="AJ90" i="4"/>
  <c r="AK90" i="4"/>
  <c r="AL90" i="4"/>
  <c r="AM90" i="4"/>
  <c r="AJ91" i="4"/>
  <c r="AK91" i="4"/>
  <c r="AL91" i="4"/>
  <c r="AM91" i="4"/>
  <c r="AJ92" i="4"/>
  <c r="AK92" i="4"/>
  <c r="AL92" i="4"/>
  <c r="AM92" i="4"/>
  <c r="AJ93" i="4"/>
  <c r="AK93" i="4"/>
  <c r="AL93" i="4"/>
  <c r="AM93" i="4"/>
  <c r="AJ94" i="4"/>
  <c r="AK94" i="4"/>
  <c r="AL94" i="4"/>
  <c r="AM94" i="4"/>
  <c r="AJ95" i="4"/>
  <c r="AK95" i="4"/>
  <c r="AL95" i="4"/>
  <c r="AM95" i="4"/>
  <c r="AJ96" i="4"/>
  <c r="AK96" i="4"/>
  <c r="AL96" i="4"/>
  <c r="AM96" i="4"/>
  <c r="AJ97" i="4"/>
  <c r="AK97" i="4"/>
  <c r="AL97" i="4"/>
  <c r="AM97" i="4"/>
  <c r="AJ98" i="4"/>
  <c r="AK98" i="4"/>
  <c r="AL98" i="4"/>
  <c r="AM98" i="4"/>
  <c r="AJ100" i="4"/>
  <c r="AK100" i="4"/>
  <c r="AL100" i="4"/>
  <c r="AM100" i="4"/>
  <c r="AJ101" i="4"/>
  <c r="AK101" i="4"/>
  <c r="AL101" i="4"/>
  <c r="AM101" i="4"/>
  <c r="AJ102" i="4"/>
  <c r="AK102" i="4"/>
  <c r="AL102" i="4"/>
  <c r="AM102" i="4"/>
  <c r="AJ11" i="1"/>
  <c r="AK11" i="1"/>
  <c r="AL11" i="1"/>
  <c r="AM11" i="1"/>
  <c r="AJ12" i="1"/>
  <c r="AK12" i="1"/>
  <c r="AL12" i="1"/>
  <c r="AM12" i="1"/>
  <c r="AJ13" i="1"/>
  <c r="AK13" i="1"/>
  <c r="AL13" i="1"/>
  <c r="AM13" i="1"/>
  <c r="AJ14" i="1"/>
  <c r="AK14" i="1"/>
  <c r="AL14" i="1"/>
  <c r="AM14" i="1"/>
  <c r="AJ15" i="1"/>
  <c r="AK15" i="1"/>
  <c r="AL15" i="1"/>
  <c r="AM15" i="1"/>
  <c r="AJ16" i="1"/>
  <c r="AK16" i="1"/>
  <c r="AL16" i="1"/>
  <c r="AM16" i="1"/>
  <c r="AJ17" i="1"/>
  <c r="AK17" i="1"/>
  <c r="AL17" i="1"/>
  <c r="AM17" i="1"/>
  <c r="AJ18" i="1"/>
  <c r="AK18" i="1"/>
  <c r="AL18" i="1"/>
  <c r="AM18" i="1"/>
  <c r="AJ19" i="1"/>
  <c r="AK19" i="1"/>
  <c r="AL19" i="1"/>
  <c r="AM19" i="1"/>
  <c r="AJ20" i="1"/>
  <c r="AK20" i="1"/>
  <c r="AL20" i="1"/>
  <c r="AM20" i="1"/>
  <c r="AJ21" i="1"/>
  <c r="AK21" i="1"/>
  <c r="AL21" i="1"/>
  <c r="AM21" i="1"/>
  <c r="AJ22" i="1"/>
  <c r="AK22" i="1"/>
  <c r="AL22" i="1"/>
  <c r="AM22" i="1"/>
  <c r="AJ23" i="1"/>
  <c r="AK23" i="1"/>
  <c r="AL23" i="1"/>
  <c r="AM23" i="1"/>
  <c r="AJ24" i="1"/>
  <c r="AK24" i="1"/>
  <c r="AL24" i="1"/>
  <c r="AM24" i="1"/>
  <c r="AJ25" i="1"/>
  <c r="AK25" i="1"/>
  <c r="AL25" i="1"/>
  <c r="AM25" i="1"/>
  <c r="AJ26" i="1"/>
  <c r="AK26" i="1"/>
  <c r="AL26" i="1"/>
  <c r="AM26" i="1"/>
  <c r="AJ27" i="1"/>
  <c r="AK27" i="1"/>
  <c r="AL27" i="1"/>
  <c r="AM27" i="1"/>
  <c r="AJ28" i="1"/>
  <c r="AK28" i="1"/>
  <c r="AL28" i="1"/>
  <c r="AM28" i="1"/>
  <c r="AJ29" i="1"/>
  <c r="AK29" i="1"/>
  <c r="AL29" i="1"/>
  <c r="AM29" i="1"/>
  <c r="AJ30" i="1"/>
  <c r="AK30" i="1"/>
  <c r="AL30" i="1"/>
  <c r="AM30" i="1"/>
  <c r="AJ31" i="1"/>
  <c r="AK31" i="1"/>
  <c r="AL31" i="1"/>
  <c r="AM31" i="1"/>
  <c r="AJ32" i="1"/>
  <c r="AK32" i="1"/>
  <c r="AL32" i="1"/>
  <c r="AM32" i="1"/>
  <c r="AJ33" i="1"/>
  <c r="AK33" i="1"/>
  <c r="AL33" i="1"/>
  <c r="AM33" i="1"/>
  <c r="AJ34" i="1"/>
  <c r="AK34" i="1"/>
  <c r="AL34" i="1"/>
  <c r="AM34" i="1"/>
  <c r="AJ35" i="1"/>
  <c r="AK35" i="1"/>
  <c r="AL35" i="1"/>
  <c r="AM35" i="1"/>
  <c r="AJ36" i="1"/>
  <c r="AK36" i="1"/>
  <c r="AL36" i="1"/>
  <c r="AM36" i="1"/>
  <c r="AJ37" i="1"/>
  <c r="AK37" i="1"/>
  <c r="AL37" i="1"/>
  <c r="AM37" i="1"/>
  <c r="AJ38" i="1"/>
  <c r="AK38" i="1"/>
  <c r="AL38" i="1"/>
  <c r="AM38" i="1"/>
  <c r="AJ39" i="1"/>
  <c r="AK39" i="1"/>
  <c r="AL39" i="1"/>
  <c r="AM39" i="1"/>
  <c r="AJ40" i="1"/>
  <c r="AK40" i="1"/>
  <c r="AL40" i="1"/>
  <c r="AM40" i="1"/>
  <c r="AJ41" i="1"/>
  <c r="AK41" i="1"/>
  <c r="AL41" i="1"/>
  <c r="AM41" i="1"/>
  <c r="AJ42" i="1"/>
  <c r="AK42" i="1"/>
  <c r="AL42" i="1"/>
  <c r="AM42" i="1"/>
  <c r="AJ43" i="1"/>
  <c r="AK43" i="1"/>
  <c r="AL43" i="1"/>
  <c r="AM43" i="1"/>
  <c r="AJ44" i="1"/>
  <c r="AK44" i="1"/>
  <c r="AL44" i="1"/>
  <c r="AM44" i="1"/>
  <c r="AJ45" i="1"/>
  <c r="AK45" i="1"/>
  <c r="AL45" i="1"/>
  <c r="AM45" i="1"/>
  <c r="AJ46" i="1"/>
  <c r="AK46" i="1"/>
  <c r="AL46" i="1"/>
  <c r="AM46" i="1"/>
  <c r="AJ47" i="1"/>
  <c r="AK47" i="1"/>
  <c r="AL47" i="1"/>
  <c r="AM47" i="1"/>
  <c r="AJ48" i="1"/>
  <c r="AK48" i="1"/>
  <c r="AL48" i="1"/>
  <c r="AM48" i="1"/>
  <c r="AJ49" i="1"/>
  <c r="AK49" i="1"/>
  <c r="AL49" i="1"/>
  <c r="AM49" i="1"/>
  <c r="AJ50" i="1"/>
  <c r="AK50" i="1"/>
  <c r="AL50" i="1"/>
  <c r="AM50" i="1"/>
  <c r="AJ51" i="1"/>
  <c r="AK51" i="1"/>
  <c r="AL51" i="1"/>
  <c r="AM51" i="1"/>
  <c r="AJ52" i="1"/>
  <c r="AK52" i="1"/>
  <c r="AL52" i="1"/>
  <c r="AM52" i="1"/>
  <c r="AJ53" i="1"/>
  <c r="AK53" i="1"/>
  <c r="AL53" i="1"/>
  <c r="AM53" i="1"/>
  <c r="AJ54" i="1"/>
  <c r="AK54" i="1"/>
  <c r="AL54" i="1"/>
  <c r="AM54" i="1"/>
  <c r="AJ55" i="1"/>
  <c r="AK55" i="1"/>
  <c r="AL55" i="1"/>
  <c r="AM55" i="1"/>
  <c r="AJ56" i="1"/>
  <c r="AK56" i="1"/>
  <c r="AL56" i="1"/>
  <c r="AM56" i="1"/>
  <c r="AJ57" i="1"/>
  <c r="AK57" i="1"/>
  <c r="AL57" i="1"/>
  <c r="AM57" i="1"/>
  <c r="AJ58" i="1"/>
  <c r="AK58" i="1"/>
  <c r="AL58" i="1"/>
  <c r="AM58" i="1"/>
  <c r="AJ59" i="1"/>
  <c r="AK59" i="1"/>
  <c r="AL59" i="1"/>
  <c r="AM59" i="1"/>
  <c r="AJ60" i="1"/>
  <c r="AK60" i="1"/>
  <c r="AL60" i="1"/>
  <c r="AM60" i="1"/>
  <c r="AJ61" i="1"/>
  <c r="AK61" i="1"/>
  <c r="AL61" i="1"/>
  <c r="AM61" i="1"/>
  <c r="AJ62" i="1"/>
  <c r="AK62" i="1"/>
  <c r="AL62" i="1"/>
  <c r="AM62" i="1"/>
  <c r="AJ63" i="1"/>
  <c r="AK63" i="1"/>
  <c r="AL63" i="1"/>
  <c r="AM63" i="1"/>
  <c r="AJ64" i="1"/>
  <c r="AK64" i="1"/>
  <c r="AL64" i="1"/>
  <c r="AM64" i="1"/>
  <c r="AJ65" i="1"/>
  <c r="AK65" i="1"/>
  <c r="AL65" i="1"/>
  <c r="AM65" i="1"/>
  <c r="AJ66" i="1"/>
  <c r="AK66" i="1"/>
  <c r="AL66" i="1"/>
  <c r="AM66" i="1"/>
  <c r="AJ67" i="1"/>
  <c r="AK67" i="1"/>
  <c r="AL67" i="1"/>
  <c r="AM67" i="1"/>
  <c r="AJ68" i="1"/>
  <c r="AK68" i="1"/>
  <c r="AL68" i="1"/>
  <c r="AM68" i="1"/>
  <c r="AJ69" i="1"/>
  <c r="AK69" i="1"/>
  <c r="AL69" i="1"/>
  <c r="AM69" i="1"/>
  <c r="AJ70" i="1"/>
  <c r="AK70" i="1"/>
  <c r="AL70" i="1"/>
  <c r="AM70" i="1"/>
  <c r="AJ71" i="1"/>
  <c r="AK71" i="1"/>
  <c r="AL71" i="1"/>
  <c r="AM71" i="1"/>
  <c r="AJ72" i="1"/>
  <c r="AK72" i="1"/>
  <c r="AL72" i="1"/>
  <c r="AM72" i="1"/>
  <c r="AJ73" i="1"/>
  <c r="AK73" i="1"/>
  <c r="AL73" i="1"/>
  <c r="AM73" i="1"/>
  <c r="AJ74" i="1"/>
  <c r="AK74" i="1"/>
  <c r="AL74" i="1"/>
  <c r="AM74" i="1"/>
  <c r="AJ75" i="1"/>
  <c r="AK75" i="1"/>
  <c r="AL75" i="1"/>
  <c r="AM75" i="1"/>
  <c r="AJ76" i="1"/>
  <c r="AK76" i="1"/>
  <c r="AL76" i="1"/>
  <c r="AM76" i="1"/>
  <c r="AJ77" i="1"/>
  <c r="AK77" i="1"/>
  <c r="AL77" i="1"/>
  <c r="AM77" i="1"/>
  <c r="AJ78" i="1"/>
  <c r="AK78" i="1"/>
  <c r="AL78" i="1"/>
  <c r="AM78" i="1"/>
  <c r="AJ79" i="1"/>
  <c r="AK79" i="1"/>
  <c r="AL79" i="1"/>
  <c r="AM79" i="1"/>
  <c r="AJ81" i="1"/>
  <c r="AK81" i="1"/>
  <c r="AL81" i="1"/>
  <c r="AM81" i="1"/>
  <c r="AJ83" i="1"/>
  <c r="AK83" i="1"/>
  <c r="AL83" i="1"/>
  <c r="AM83" i="1"/>
  <c r="AJ84" i="1"/>
  <c r="AK84" i="1"/>
  <c r="AL84" i="1"/>
  <c r="AM84" i="1"/>
  <c r="AJ85" i="1"/>
  <c r="AK85" i="1"/>
  <c r="AL85" i="1"/>
  <c r="AM85" i="1"/>
  <c r="AJ86" i="1"/>
  <c r="AK86" i="1"/>
  <c r="AL86" i="1"/>
  <c r="AM86" i="1"/>
  <c r="AJ87" i="1"/>
  <c r="AK87" i="1"/>
  <c r="AL87" i="1"/>
  <c r="AM87" i="1"/>
  <c r="AJ88" i="1"/>
  <c r="AK88" i="1"/>
  <c r="AL88" i="1"/>
  <c r="AM88" i="1"/>
  <c r="AJ89" i="1"/>
  <c r="AK89" i="1"/>
  <c r="AL89" i="1"/>
  <c r="AM89" i="1"/>
  <c r="AJ90" i="1"/>
  <c r="AK90" i="1"/>
  <c r="AL90" i="1"/>
  <c r="AM90" i="1"/>
  <c r="AJ91" i="1"/>
  <c r="AK91" i="1"/>
  <c r="AL91" i="1"/>
  <c r="AM91" i="1"/>
  <c r="AJ92" i="1"/>
  <c r="AK92" i="1"/>
  <c r="AL92" i="1"/>
  <c r="AM92" i="1"/>
  <c r="AJ93" i="1"/>
  <c r="AK93" i="1"/>
  <c r="AL93" i="1"/>
  <c r="AM93" i="1"/>
  <c r="AJ94" i="1"/>
  <c r="AK94" i="1"/>
  <c r="AL94" i="1"/>
  <c r="AM94" i="1"/>
  <c r="AJ95" i="1"/>
  <c r="AK95" i="1"/>
  <c r="AL95" i="1"/>
  <c r="AM95" i="1"/>
  <c r="AJ96" i="1"/>
  <c r="AK96" i="1"/>
  <c r="AL96" i="1"/>
  <c r="AM96" i="1"/>
  <c r="AJ97" i="1"/>
  <c r="AK97" i="1"/>
  <c r="AL97" i="1"/>
  <c r="AM97" i="1"/>
  <c r="AJ98" i="1"/>
  <c r="AK98" i="1"/>
  <c r="AL98" i="1"/>
  <c r="AM98" i="1"/>
  <c r="AJ100" i="1"/>
  <c r="AK100" i="1"/>
  <c r="AL100" i="1"/>
  <c r="AM100" i="1"/>
  <c r="AJ101" i="1"/>
  <c r="AK101" i="1"/>
  <c r="AL101" i="1"/>
  <c r="AM101" i="1"/>
  <c r="AJ102" i="1"/>
  <c r="AK102" i="1"/>
  <c r="AL102" i="1"/>
  <c r="AM102" i="1"/>
  <c r="AJ10" i="1"/>
  <c r="F103" i="1"/>
  <c r="G103" i="1"/>
  <c r="H103" i="1"/>
  <c r="I103" i="1"/>
  <c r="J103" i="1"/>
  <c r="K103" i="1"/>
  <c r="L103" i="1"/>
  <c r="M103" i="1"/>
  <c r="N103" i="1"/>
  <c r="O103" i="1"/>
  <c r="P103" i="1"/>
  <c r="Q103" i="1"/>
  <c r="R103" i="1"/>
  <c r="S103" i="1"/>
  <c r="T103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B4" i="12"/>
  <c r="B4" i="11"/>
  <c r="B4" i="10"/>
  <c r="B4" i="9"/>
  <c r="B4" i="8"/>
  <c r="B4" i="7"/>
  <c r="B4" i="6"/>
  <c r="B4" i="5"/>
  <c r="B4" i="4"/>
  <c r="B4" i="3"/>
  <c r="B4" i="2"/>
  <c r="E103" i="2"/>
  <c r="E103" i="1"/>
  <c r="E8" i="23"/>
  <c r="D163" i="23" l="1"/>
  <c r="E163" i="23"/>
  <c r="C163" i="23"/>
  <c r="B145" i="23"/>
  <c r="B163" i="23"/>
  <c r="D92" i="24"/>
  <c r="E226" i="23"/>
  <c r="E141" i="23"/>
  <c r="C224" i="23"/>
  <c r="C230" i="23"/>
  <c r="B224" i="23"/>
  <c r="D229" i="23"/>
  <c r="B230" i="23"/>
  <c r="D223" i="23"/>
  <c r="C226" i="23"/>
  <c r="E228" i="23"/>
  <c r="C141" i="23"/>
  <c r="D225" i="23"/>
  <c r="B226" i="23"/>
  <c r="D231" i="23"/>
  <c r="B141" i="23"/>
  <c r="E230" i="23"/>
  <c r="E224" i="23"/>
  <c r="C228" i="23"/>
  <c r="D227" i="23"/>
  <c r="B228" i="23"/>
  <c r="D224" i="23"/>
  <c r="D226" i="23"/>
  <c r="D228" i="23"/>
  <c r="D230" i="23"/>
  <c r="D141" i="23"/>
  <c r="E223" i="23"/>
  <c r="E225" i="23"/>
  <c r="E227" i="23"/>
  <c r="E229" i="23"/>
  <c r="E231" i="23"/>
  <c r="C223" i="23"/>
  <c r="C225" i="23"/>
  <c r="C227" i="23"/>
  <c r="C229" i="23"/>
  <c r="C231" i="23"/>
  <c r="B223" i="23"/>
  <c r="B225" i="23"/>
  <c r="B227" i="23"/>
  <c r="B229" i="23"/>
  <c r="B231" i="23"/>
  <c r="AN15" i="12"/>
  <c r="AO15" i="12" s="1"/>
  <c r="N31" i="24" s="1"/>
  <c r="AN11" i="12"/>
  <c r="AO11" i="12" s="1"/>
  <c r="N27" i="24" s="1"/>
  <c r="AN41" i="11"/>
  <c r="AO41" i="11" s="1"/>
  <c r="M57" i="24" s="1"/>
  <c r="AN74" i="12"/>
  <c r="AO74" i="12" s="1"/>
  <c r="N90" i="24" s="1"/>
  <c r="AN39" i="12"/>
  <c r="AO39" i="12" s="1"/>
  <c r="N55" i="24" s="1"/>
  <c r="AN66" i="11"/>
  <c r="AO66" i="11" s="1"/>
  <c r="M82" i="24" s="1"/>
  <c r="AN43" i="12"/>
  <c r="AO43" i="12" s="1"/>
  <c r="N59" i="24" s="1"/>
  <c r="AN45" i="11"/>
  <c r="AO45" i="11" s="1"/>
  <c r="M61" i="24" s="1"/>
  <c r="AN52" i="12"/>
  <c r="AO52" i="12" s="1"/>
  <c r="N68" i="24" s="1"/>
  <c r="AN63" i="12"/>
  <c r="AO63" i="12" s="1"/>
  <c r="N79" i="24" s="1"/>
  <c r="AN77" i="11"/>
  <c r="AO77" i="11" s="1"/>
  <c r="M93" i="24" s="1"/>
  <c r="AN89" i="12"/>
  <c r="AO89" i="12" s="1"/>
  <c r="N105" i="24" s="1"/>
  <c r="AN81" i="12"/>
  <c r="AO81" i="12" s="1"/>
  <c r="N97" i="24" s="1"/>
  <c r="AN74" i="1"/>
  <c r="AO74" i="1" s="1"/>
  <c r="C90" i="24" s="1"/>
  <c r="AN74" i="11"/>
  <c r="AO74" i="11" s="1"/>
  <c r="M90" i="24" s="1"/>
  <c r="AN71" i="12"/>
  <c r="AO71" i="12" s="1"/>
  <c r="N87" i="24" s="1"/>
  <c r="AN100" i="12"/>
  <c r="AO100" i="12" s="1"/>
  <c r="AN91" i="12"/>
  <c r="AO91" i="12" s="1"/>
  <c r="N107" i="24" s="1"/>
  <c r="AN19" i="12"/>
  <c r="AO19" i="12" s="1"/>
  <c r="N35" i="24" s="1"/>
  <c r="AN83" i="12"/>
  <c r="AO83" i="12" s="1"/>
  <c r="N99" i="24" s="1"/>
  <c r="AN22" i="12"/>
  <c r="AO22" i="12" s="1"/>
  <c r="N38" i="24" s="1"/>
  <c r="AN83" i="11"/>
  <c r="AO83" i="11" s="1"/>
  <c r="M99" i="24" s="1"/>
  <c r="AN68" i="11"/>
  <c r="AO68" i="11" s="1"/>
  <c r="M84" i="24" s="1"/>
  <c r="AN63" i="11"/>
  <c r="AO63" i="11" s="1"/>
  <c r="M79" i="24" s="1"/>
  <c r="AN61" i="11"/>
  <c r="AO61" i="11" s="1"/>
  <c r="M77" i="24" s="1"/>
  <c r="AN46" i="11"/>
  <c r="AO46" i="11" s="1"/>
  <c r="M62" i="24" s="1"/>
  <c r="AN33" i="11"/>
  <c r="AO33" i="11" s="1"/>
  <c r="M49" i="24" s="1"/>
  <c r="AN31" i="11"/>
  <c r="AO31" i="11" s="1"/>
  <c r="M47" i="24" s="1"/>
  <c r="AN18" i="12"/>
  <c r="AO18" i="12" s="1"/>
  <c r="N34" i="24" s="1"/>
  <c r="AN85" i="11"/>
  <c r="AO85" i="11" s="1"/>
  <c r="M101" i="24" s="1"/>
  <c r="AN37" i="11"/>
  <c r="AO37" i="11" s="1"/>
  <c r="M53" i="24" s="1"/>
  <c r="AN35" i="11"/>
  <c r="AO35" i="11" s="1"/>
  <c r="M51" i="24" s="1"/>
  <c r="AN97" i="12"/>
  <c r="AO97" i="12" s="1"/>
  <c r="N113" i="24" s="1"/>
  <c r="AN90" i="12"/>
  <c r="AO90" i="12" s="1"/>
  <c r="N106" i="24" s="1"/>
  <c r="AN42" i="12"/>
  <c r="AO42" i="12" s="1"/>
  <c r="N58" i="24" s="1"/>
  <c r="AN41" i="12"/>
  <c r="AO41" i="12" s="1"/>
  <c r="N57" i="24" s="1"/>
  <c r="AN102" i="11"/>
  <c r="AO102" i="11" s="1"/>
  <c r="M118" i="24" s="1"/>
  <c r="AN100" i="11"/>
  <c r="AO100" i="11" s="1"/>
  <c r="AN97" i="11"/>
  <c r="AO97" i="11" s="1"/>
  <c r="M113" i="24" s="1"/>
  <c r="AN91" i="11"/>
  <c r="AO91" i="11" s="1"/>
  <c r="M107" i="24" s="1"/>
  <c r="AN90" i="11"/>
  <c r="AO90" i="11" s="1"/>
  <c r="M106" i="24" s="1"/>
  <c r="AN88" i="11"/>
  <c r="AO88" i="11" s="1"/>
  <c r="M104" i="24" s="1"/>
  <c r="AN76" i="11"/>
  <c r="AO76" i="11" s="1"/>
  <c r="M92" i="24" s="1"/>
  <c r="AN51" i="12"/>
  <c r="AO51" i="12" s="1"/>
  <c r="N67" i="24" s="1"/>
  <c r="AN34" i="12"/>
  <c r="AO34" i="12" s="1"/>
  <c r="N50" i="24" s="1"/>
  <c r="AN27" i="12"/>
  <c r="AO27" i="12" s="1"/>
  <c r="N43" i="24" s="1"/>
  <c r="AN78" i="11"/>
  <c r="AO78" i="11" s="1"/>
  <c r="M94" i="24" s="1"/>
  <c r="AN47" i="11"/>
  <c r="AO47" i="11" s="1"/>
  <c r="M63" i="24" s="1"/>
  <c r="AN15" i="11"/>
  <c r="AO15" i="11" s="1"/>
  <c r="M31" i="24" s="1"/>
  <c r="AN79" i="12"/>
  <c r="AO79" i="12" s="1"/>
  <c r="N95" i="24" s="1"/>
  <c r="AN57" i="12"/>
  <c r="AO57" i="12" s="1"/>
  <c r="N73" i="24" s="1"/>
  <c r="AN55" i="12"/>
  <c r="AO55" i="12" s="1"/>
  <c r="N71" i="24" s="1"/>
  <c r="AN53" i="12"/>
  <c r="AO53" i="12" s="1"/>
  <c r="N69" i="24" s="1"/>
  <c r="AN49" i="12"/>
  <c r="AO49" i="12" s="1"/>
  <c r="N65" i="24" s="1"/>
  <c r="AN64" i="11"/>
  <c r="AO64" i="11" s="1"/>
  <c r="M80" i="24" s="1"/>
  <c r="AN62" i="11"/>
  <c r="AO62" i="11" s="1"/>
  <c r="M78" i="24" s="1"/>
  <c r="AN54" i="11"/>
  <c r="AO54" i="11" s="1"/>
  <c r="M70" i="24" s="1"/>
  <c r="AN52" i="11"/>
  <c r="AO52" i="11" s="1"/>
  <c r="M68" i="24" s="1"/>
  <c r="AN50" i="11"/>
  <c r="AO50" i="11" s="1"/>
  <c r="M66" i="24" s="1"/>
  <c r="AN48" i="11"/>
  <c r="AO48" i="11" s="1"/>
  <c r="M64" i="24" s="1"/>
  <c r="AN98" i="11"/>
  <c r="AO98" i="11" s="1"/>
  <c r="M114" i="24" s="1"/>
  <c r="AN84" i="11"/>
  <c r="AO84" i="11" s="1"/>
  <c r="M100" i="24" s="1"/>
  <c r="AN38" i="11"/>
  <c r="AO38" i="11" s="1"/>
  <c r="M54" i="24" s="1"/>
  <c r="AN34" i="11"/>
  <c r="AO34" i="11" s="1"/>
  <c r="M50" i="24" s="1"/>
  <c r="AN32" i="11"/>
  <c r="AO32" i="11" s="1"/>
  <c r="M48" i="24" s="1"/>
  <c r="AN27" i="11"/>
  <c r="AO27" i="11" s="1"/>
  <c r="M43" i="24" s="1"/>
  <c r="AN25" i="11"/>
  <c r="AO25" i="11" s="1"/>
  <c r="M41" i="24" s="1"/>
  <c r="AN23" i="11"/>
  <c r="AO23" i="11" s="1"/>
  <c r="M39" i="24" s="1"/>
  <c r="AN21" i="11"/>
  <c r="AO21" i="11" s="1"/>
  <c r="M37" i="24" s="1"/>
  <c r="AN17" i="11"/>
  <c r="AO17" i="11" s="1"/>
  <c r="M33" i="24" s="1"/>
  <c r="AN11" i="11"/>
  <c r="AO11" i="11" s="1"/>
  <c r="M27" i="24" s="1"/>
  <c r="AN94" i="12"/>
  <c r="AO94" i="12" s="1"/>
  <c r="N110" i="24" s="1"/>
  <c r="AN92" i="12"/>
  <c r="AO92" i="12" s="1"/>
  <c r="N108" i="24" s="1"/>
  <c r="AN87" i="12"/>
  <c r="AO87" i="12" s="1"/>
  <c r="N103" i="24" s="1"/>
  <c r="AN66" i="12"/>
  <c r="AO66" i="12" s="1"/>
  <c r="N82" i="24" s="1"/>
  <c r="AN13" i="12"/>
  <c r="AO13" i="12" s="1"/>
  <c r="N29" i="24" s="1"/>
  <c r="AN101" i="11"/>
  <c r="AO101" i="11" s="1"/>
  <c r="M117" i="24" s="1"/>
  <c r="AN87" i="11"/>
  <c r="AO87" i="11" s="1"/>
  <c r="M103" i="24" s="1"/>
  <c r="AN86" i="11"/>
  <c r="AO86" i="11" s="1"/>
  <c r="M102" i="24" s="1"/>
  <c r="AN75" i="11"/>
  <c r="AO75" i="11" s="1"/>
  <c r="M91" i="24" s="1"/>
  <c r="AN70" i="12"/>
  <c r="AO70" i="12" s="1"/>
  <c r="N86" i="24" s="1"/>
  <c r="AN37" i="12"/>
  <c r="AO37" i="12" s="1"/>
  <c r="N53" i="24" s="1"/>
  <c r="AN35" i="12"/>
  <c r="AO35" i="12" s="1"/>
  <c r="N51" i="24" s="1"/>
  <c r="AN31" i="12"/>
  <c r="AO31" i="12" s="1"/>
  <c r="N47" i="24" s="1"/>
  <c r="AN30" i="12"/>
  <c r="AO30" i="12" s="1"/>
  <c r="N46" i="24" s="1"/>
  <c r="AN24" i="12"/>
  <c r="AO24" i="12" s="1"/>
  <c r="N40" i="24" s="1"/>
  <c r="AN43" i="10"/>
  <c r="AO43" i="10" s="1"/>
  <c r="L59" i="24" s="1"/>
  <c r="AN39" i="10"/>
  <c r="AO39" i="10" s="1"/>
  <c r="L55" i="24" s="1"/>
  <c r="AN41" i="10"/>
  <c r="AO41" i="10" s="1"/>
  <c r="L57" i="24" s="1"/>
  <c r="AN42" i="10"/>
  <c r="AO42" i="10" s="1"/>
  <c r="L58" i="24" s="1"/>
  <c r="AN70" i="9"/>
  <c r="AO70" i="9" s="1"/>
  <c r="K86" i="24" s="1"/>
  <c r="AN83" i="9"/>
  <c r="AO83" i="9" s="1"/>
  <c r="K99" i="24" s="1"/>
  <c r="AN19" i="9"/>
  <c r="AO19" i="9" s="1"/>
  <c r="K35" i="24" s="1"/>
  <c r="AN81" i="8"/>
  <c r="AO81" i="8" s="1"/>
  <c r="J97" i="24" s="1"/>
  <c r="AN35" i="8"/>
  <c r="AO35" i="8" s="1"/>
  <c r="J51" i="24" s="1"/>
  <c r="AN33" i="8"/>
  <c r="AO33" i="8" s="1"/>
  <c r="J49" i="24" s="1"/>
  <c r="AN22" i="8"/>
  <c r="AO22" i="8" s="1"/>
  <c r="J38" i="24" s="1"/>
  <c r="AN18" i="8"/>
  <c r="AO18" i="8" s="1"/>
  <c r="J34" i="24" s="1"/>
  <c r="AN11" i="8"/>
  <c r="AO11" i="8" s="1"/>
  <c r="J27" i="24" s="1"/>
  <c r="AN52" i="10"/>
  <c r="AO52" i="10" s="1"/>
  <c r="L68" i="24" s="1"/>
  <c r="AN81" i="10"/>
  <c r="AO81" i="10" s="1"/>
  <c r="L97" i="24" s="1"/>
  <c r="AN57" i="10"/>
  <c r="AO57" i="10" s="1"/>
  <c r="L73" i="24" s="1"/>
  <c r="AN19" i="10"/>
  <c r="AO19" i="10" s="1"/>
  <c r="L35" i="24" s="1"/>
  <c r="AN16" i="10"/>
  <c r="AO16" i="10" s="1"/>
  <c r="L32" i="24" s="1"/>
  <c r="AN11" i="10"/>
  <c r="AO11" i="10" s="1"/>
  <c r="L27" i="24" s="1"/>
  <c r="AN15" i="10"/>
  <c r="AO15" i="10" s="1"/>
  <c r="L31" i="24" s="1"/>
  <c r="AN83" i="10"/>
  <c r="AO83" i="10" s="1"/>
  <c r="L99" i="24" s="1"/>
  <c r="AN36" i="10"/>
  <c r="AO36" i="10" s="1"/>
  <c r="L52" i="24" s="1"/>
  <c r="AN29" i="10"/>
  <c r="AO29" i="10" s="1"/>
  <c r="L45" i="24" s="1"/>
  <c r="AN90" i="10"/>
  <c r="AO90" i="10" s="1"/>
  <c r="L106" i="24" s="1"/>
  <c r="AN66" i="10"/>
  <c r="AO66" i="10" s="1"/>
  <c r="L82" i="24" s="1"/>
  <c r="AN26" i="10"/>
  <c r="AO26" i="10" s="1"/>
  <c r="L42" i="24" s="1"/>
  <c r="AN71" i="10"/>
  <c r="AO71" i="10" s="1"/>
  <c r="L87" i="24" s="1"/>
  <c r="AN49" i="10"/>
  <c r="AO49" i="10" s="1"/>
  <c r="L65" i="24" s="1"/>
  <c r="AN34" i="10"/>
  <c r="AO34" i="10" s="1"/>
  <c r="L50" i="24" s="1"/>
  <c r="AN21" i="10"/>
  <c r="AO21" i="10" s="1"/>
  <c r="L37" i="24" s="1"/>
  <c r="AN79" i="10"/>
  <c r="AO79" i="10" s="1"/>
  <c r="L95" i="24" s="1"/>
  <c r="AN94" i="10"/>
  <c r="AO94" i="10" s="1"/>
  <c r="L110" i="24" s="1"/>
  <c r="AN68" i="10"/>
  <c r="AO68" i="10" s="1"/>
  <c r="L84" i="24" s="1"/>
  <c r="AN27" i="10"/>
  <c r="AO27" i="10" s="1"/>
  <c r="L43" i="24" s="1"/>
  <c r="AN25" i="10"/>
  <c r="AO25" i="10" s="1"/>
  <c r="L41" i="24" s="1"/>
  <c r="AN12" i="10"/>
  <c r="AO12" i="10" s="1"/>
  <c r="L28" i="24" s="1"/>
  <c r="AN69" i="10"/>
  <c r="AO69" i="10" s="1"/>
  <c r="L85" i="24" s="1"/>
  <c r="AN87" i="10"/>
  <c r="AO87" i="10" s="1"/>
  <c r="L103" i="24" s="1"/>
  <c r="AN76" i="10"/>
  <c r="AO76" i="10" s="1"/>
  <c r="L92" i="24" s="1"/>
  <c r="AN63" i="10"/>
  <c r="AO63" i="10" s="1"/>
  <c r="L79" i="24" s="1"/>
  <c r="AN17" i="10"/>
  <c r="AO17" i="10" s="1"/>
  <c r="L33" i="24" s="1"/>
  <c r="AN85" i="10"/>
  <c r="AO85" i="10" s="1"/>
  <c r="L101" i="24" s="1"/>
  <c r="AN74" i="10"/>
  <c r="AO74" i="10" s="1"/>
  <c r="L90" i="24" s="1"/>
  <c r="AN62" i="10"/>
  <c r="AO62" i="10" s="1"/>
  <c r="L78" i="24" s="1"/>
  <c r="AN54" i="10"/>
  <c r="AO54" i="10" s="1"/>
  <c r="L70" i="24" s="1"/>
  <c r="AN47" i="10"/>
  <c r="AO47" i="10" s="1"/>
  <c r="L63" i="24" s="1"/>
  <c r="AN33" i="10"/>
  <c r="AO33" i="10" s="1"/>
  <c r="L49" i="24" s="1"/>
  <c r="AN24" i="10"/>
  <c r="AO24" i="10" s="1"/>
  <c r="L40" i="24" s="1"/>
  <c r="AN35" i="10"/>
  <c r="AO35" i="10" s="1"/>
  <c r="L51" i="24" s="1"/>
  <c r="AN31" i="10"/>
  <c r="AO31" i="10" s="1"/>
  <c r="L47" i="24" s="1"/>
  <c r="AN53" i="10"/>
  <c r="AO53" i="10" s="1"/>
  <c r="L69" i="24" s="1"/>
  <c r="AN102" i="10"/>
  <c r="AO102" i="10" s="1"/>
  <c r="L118" i="24" s="1"/>
  <c r="AN100" i="10"/>
  <c r="AO100" i="10" s="1"/>
  <c r="AN97" i="10"/>
  <c r="AO97" i="10" s="1"/>
  <c r="L113" i="24" s="1"/>
  <c r="AN91" i="10"/>
  <c r="AO91" i="10" s="1"/>
  <c r="L107" i="24" s="1"/>
  <c r="AN30" i="9"/>
  <c r="AO30" i="9" s="1"/>
  <c r="K46" i="24" s="1"/>
  <c r="AN72" i="9"/>
  <c r="AO72" i="9" s="1"/>
  <c r="K88" i="24" s="1"/>
  <c r="AN49" i="9"/>
  <c r="AO49" i="9" s="1"/>
  <c r="K65" i="24" s="1"/>
  <c r="AN86" i="9"/>
  <c r="AO86" i="9" s="1"/>
  <c r="K102" i="24" s="1"/>
  <c r="AN35" i="9"/>
  <c r="AO35" i="9" s="1"/>
  <c r="K51" i="24" s="1"/>
  <c r="AN45" i="9"/>
  <c r="AO45" i="9" s="1"/>
  <c r="K61" i="24" s="1"/>
  <c r="AN10" i="9"/>
  <c r="AN15" i="9"/>
  <c r="AO15" i="9" s="1"/>
  <c r="K31" i="24" s="1"/>
  <c r="AN57" i="9"/>
  <c r="AO57" i="9" s="1"/>
  <c r="K73" i="24" s="1"/>
  <c r="AN81" i="9"/>
  <c r="AO81" i="9" s="1"/>
  <c r="K97" i="24" s="1"/>
  <c r="AN64" i="9"/>
  <c r="AO64" i="9" s="1"/>
  <c r="K80" i="24" s="1"/>
  <c r="AN61" i="9"/>
  <c r="AO61" i="9" s="1"/>
  <c r="K77" i="24" s="1"/>
  <c r="AN13" i="9"/>
  <c r="AO13" i="9" s="1"/>
  <c r="K29" i="24" s="1"/>
  <c r="AN89" i="9"/>
  <c r="AO89" i="9" s="1"/>
  <c r="K105" i="24" s="1"/>
  <c r="AN23" i="9"/>
  <c r="AO23" i="9" s="1"/>
  <c r="K39" i="24" s="1"/>
  <c r="AN67" i="9"/>
  <c r="AO67" i="9" s="1"/>
  <c r="K83" i="24" s="1"/>
  <c r="AN97" i="9"/>
  <c r="AO97" i="9" s="1"/>
  <c r="K113" i="24" s="1"/>
  <c r="AN54" i="9"/>
  <c r="AO54" i="9" s="1"/>
  <c r="K70" i="24" s="1"/>
  <c r="AN17" i="9"/>
  <c r="AO17" i="9" s="1"/>
  <c r="K33" i="24" s="1"/>
  <c r="AN16" i="9"/>
  <c r="AO16" i="9" s="1"/>
  <c r="K32" i="24" s="1"/>
  <c r="AN39" i="9"/>
  <c r="AO39" i="9" s="1"/>
  <c r="K55" i="24" s="1"/>
  <c r="AN37" i="9"/>
  <c r="AO37" i="9" s="1"/>
  <c r="K53" i="24" s="1"/>
  <c r="AN88" i="9"/>
  <c r="AO88" i="9" s="1"/>
  <c r="K104" i="24" s="1"/>
  <c r="AN63" i="9"/>
  <c r="AO63" i="9" s="1"/>
  <c r="K79" i="24" s="1"/>
  <c r="AN77" i="9"/>
  <c r="AO77" i="9" s="1"/>
  <c r="K93" i="24" s="1"/>
  <c r="AN75" i="9"/>
  <c r="AO75" i="9" s="1"/>
  <c r="K91" i="24" s="1"/>
  <c r="AN47" i="9"/>
  <c r="AO47" i="9" s="1"/>
  <c r="K63" i="24" s="1"/>
  <c r="AN59" i="9"/>
  <c r="AO59" i="9" s="1"/>
  <c r="K75" i="24" s="1"/>
  <c r="E117" i="24"/>
  <c r="AN91" i="8"/>
  <c r="AO91" i="8" s="1"/>
  <c r="J107" i="24" s="1"/>
  <c r="AN36" i="8"/>
  <c r="AO36" i="8" s="1"/>
  <c r="J52" i="24" s="1"/>
  <c r="AN66" i="7"/>
  <c r="AO66" i="7" s="1"/>
  <c r="I82" i="24" s="1"/>
  <c r="AN54" i="7"/>
  <c r="AO54" i="7" s="1"/>
  <c r="I70" i="24" s="1"/>
  <c r="AN19" i="7"/>
  <c r="AO19" i="7" s="1"/>
  <c r="I35" i="24" s="1"/>
  <c r="AN18" i="7"/>
  <c r="AO18" i="7" s="1"/>
  <c r="I34" i="24" s="1"/>
  <c r="AN83" i="7"/>
  <c r="AO83" i="7" s="1"/>
  <c r="I99" i="24" s="1"/>
  <c r="AN85" i="7"/>
  <c r="AO85" i="7" s="1"/>
  <c r="I101" i="24" s="1"/>
  <c r="AN36" i="6"/>
  <c r="AO36" i="6" s="1"/>
  <c r="H52" i="24" s="1"/>
  <c r="AN11" i="6"/>
  <c r="AO11" i="6" s="1"/>
  <c r="H27" i="24" s="1"/>
  <c r="AN85" i="8"/>
  <c r="AO85" i="8" s="1"/>
  <c r="J101" i="24" s="1"/>
  <c r="AN76" i="8"/>
  <c r="AO76" i="8" s="1"/>
  <c r="J92" i="24" s="1"/>
  <c r="AN68" i="8"/>
  <c r="AO68" i="8" s="1"/>
  <c r="J84" i="24" s="1"/>
  <c r="AN79" i="8"/>
  <c r="AO79" i="8" s="1"/>
  <c r="J95" i="24" s="1"/>
  <c r="AN94" i="8"/>
  <c r="AO94" i="8" s="1"/>
  <c r="J110" i="24" s="1"/>
  <c r="AN89" i="8"/>
  <c r="AO89" i="8" s="1"/>
  <c r="J105" i="24" s="1"/>
  <c r="AN100" i="8"/>
  <c r="AO100" i="8" s="1"/>
  <c r="AN54" i="8"/>
  <c r="AO54" i="8" s="1"/>
  <c r="J70" i="24" s="1"/>
  <c r="AN52" i="8"/>
  <c r="AO52" i="8" s="1"/>
  <c r="J68" i="24" s="1"/>
  <c r="AN50" i="8"/>
  <c r="AO50" i="8" s="1"/>
  <c r="J66" i="24" s="1"/>
  <c r="AN47" i="8"/>
  <c r="AO47" i="8" s="1"/>
  <c r="J63" i="24" s="1"/>
  <c r="AN29" i="8"/>
  <c r="AO29" i="8" s="1"/>
  <c r="J45" i="24" s="1"/>
  <c r="AN102" i="8"/>
  <c r="AO102" i="8" s="1"/>
  <c r="J118" i="24" s="1"/>
  <c r="AN93" i="8"/>
  <c r="AO93" i="8" s="1"/>
  <c r="J109" i="24" s="1"/>
  <c r="AN21" i="8"/>
  <c r="AO21" i="8" s="1"/>
  <c r="J37" i="24" s="1"/>
  <c r="AN17" i="8"/>
  <c r="AO17" i="8" s="1"/>
  <c r="J33" i="24" s="1"/>
  <c r="AN12" i="8"/>
  <c r="AO12" i="8" s="1"/>
  <c r="J28" i="24" s="1"/>
  <c r="AN71" i="8"/>
  <c r="AO71" i="8" s="1"/>
  <c r="J87" i="24" s="1"/>
  <c r="AN63" i="8"/>
  <c r="AO63" i="8" s="1"/>
  <c r="J79" i="24" s="1"/>
  <c r="AN61" i="8"/>
  <c r="AO61" i="8" s="1"/>
  <c r="J77" i="24" s="1"/>
  <c r="AN43" i="8"/>
  <c r="AO43" i="8" s="1"/>
  <c r="J59" i="24" s="1"/>
  <c r="AN67" i="8"/>
  <c r="AO67" i="8" s="1"/>
  <c r="J83" i="24" s="1"/>
  <c r="AN65" i="8"/>
  <c r="AO65" i="8" s="1"/>
  <c r="J81" i="24" s="1"/>
  <c r="AN57" i="8"/>
  <c r="AO57" i="8" s="1"/>
  <c r="J73" i="24" s="1"/>
  <c r="AN49" i="8"/>
  <c r="AO49" i="8" s="1"/>
  <c r="J65" i="24" s="1"/>
  <c r="AN87" i="8"/>
  <c r="AO87" i="8" s="1"/>
  <c r="J103" i="24" s="1"/>
  <c r="AN42" i="8"/>
  <c r="AO42" i="8" s="1"/>
  <c r="J58" i="24" s="1"/>
  <c r="AN47" i="7"/>
  <c r="AO47" i="7" s="1"/>
  <c r="I63" i="24" s="1"/>
  <c r="AN17" i="7"/>
  <c r="AO17" i="7" s="1"/>
  <c r="I33" i="24" s="1"/>
  <c r="AN27" i="7"/>
  <c r="AO27" i="7" s="1"/>
  <c r="I43" i="24" s="1"/>
  <c r="AN74" i="7"/>
  <c r="AO74" i="7" s="1"/>
  <c r="I90" i="24" s="1"/>
  <c r="AN76" i="7"/>
  <c r="AO76" i="7" s="1"/>
  <c r="I92" i="24" s="1"/>
  <c r="AN45" i="7"/>
  <c r="AO45" i="7" s="1"/>
  <c r="I61" i="24" s="1"/>
  <c r="AN26" i="7"/>
  <c r="AO26" i="7" s="1"/>
  <c r="I42" i="24" s="1"/>
  <c r="AN20" i="7"/>
  <c r="AO20" i="7" s="1"/>
  <c r="I36" i="24" s="1"/>
  <c r="AN16" i="7"/>
  <c r="AO16" i="7" s="1"/>
  <c r="I32" i="24" s="1"/>
  <c r="AN90" i="7"/>
  <c r="AO90" i="7" s="1"/>
  <c r="I106" i="24" s="1"/>
  <c r="AN44" i="7"/>
  <c r="AO44" i="7" s="1"/>
  <c r="I60" i="24" s="1"/>
  <c r="AN36" i="7"/>
  <c r="AO36" i="7" s="1"/>
  <c r="I52" i="24" s="1"/>
  <c r="AN34" i="7"/>
  <c r="AO34" i="7" s="1"/>
  <c r="I50" i="24" s="1"/>
  <c r="AN91" i="7"/>
  <c r="AO91" i="7" s="1"/>
  <c r="I107" i="24" s="1"/>
  <c r="AN73" i="7"/>
  <c r="AO73" i="7" s="1"/>
  <c r="I89" i="24" s="1"/>
  <c r="AN53" i="7"/>
  <c r="AO53" i="7" s="1"/>
  <c r="I69" i="24" s="1"/>
  <c r="AN100" i="7"/>
  <c r="AO100" i="7" s="1"/>
  <c r="AN97" i="7"/>
  <c r="AO97" i="7" s="1"/>
  <c r="I113" i="24" s="1"/>
  <c r="AN57" i="7"/>
  <c r="AO57" i="7" s="1"/>
  <c r="I73" i="24" s="1"/>
  <c r="AN55" i="7"/>
  <c r="AO55" i="7" s="1"/>
  <c r="I71" i="24" s="1"/>
  <c r="AN15" i="7"/>
  <c r="AO15" i="7" s="1"/>
  <c r="I31" i="24" s="1"/>
  <c r="AN13" i="7"/>
  <c r="AO13" i="7" s="1"/>
  <c r="I29" i="24" s="1"/>
  <c r="AN12" i="7"/>
  <c r="AO12" i="7" s="1"/>
  <c r="I28" i="24" s="1"/>
  <c r="AN42" i="7"/>
  <c r="AO42" i="7" s="1"/>
  <c r="I58" i="24" s="1"/>
  <c r="AN79" i="7"/>
  <c r="AO79" i="7" s="1"/>
  <c r="I95" i="24" s="1"/>
  <c r="AN31" i="7"/>
  <c r="AO31" i="7" s="1"/>
  <c r="I47" i="24" s="1"/>
  <c r="AN30" i="7"/>
  <c r="AO30" i="7" s="1"/>
  <c r="I46" i="24" s="1"/>
  <c r="AN92" i="7"/>
  <c r="AO92" i="7" s="1"/>
  <c r="I108" i="24" s="1"/>
  <c r="AN72" i="7"/>
  <c r="AO72" i="7" s="1"/>
  <c r="I88" i="24" s="1"/>
  <c r="AN70" i="7"/>
  <c r="AO70" i="7" s="1"/>
  <c r="I86" i="24" s="1"/>
  <c r="AN68" i="7"/>
  <c r="AO68" i="7" s="1"/>
  <c r="I84" i="24" s="1"/>
  <c r="AN52" i="7"/>
  <c r="AO52" i="7" s="1"/>
  <c r="I68" i="24" s="1"/>
  <c r="AN41" i="7"/>
  <c r="AO41" i="7" s="1"/>
  <c r="I57" i="24" s="1"/>
  <c r="AN29" i="7"/>
  <c r="AO29" i="7" s="1"/>
  <c r="I45" i="24" s="1"/>
  <c r="AN92" i="6"/>
  <c r="AO92" i="6" s="1"/>
  <c r="H108" i="24" s="1"/>
  <c r="AN37" i="6"/>
  <c r="AO37" i="6" s="1"/>
  <c r="H53" i="24" s="1"/>
  <c r="AN24" i="6"/>
  <c r="AO24" i="6" s="1"/>
  <c r="H40" i="24" s="1"/>
  <c r="AN101" i="6"/>
  <c r="AO101" i="6" s="1"/>
  <c r="H117" i="24" s="1"/>
  <c r="AN61" i="6"/>
  <c r="AO61" i="6" s="1"/>
  <c r="H77" i="24" s="1"/>
  <c r="AN90" i="6"/>
  <c r="AO90" i="6" s="1"/>
  <c r="H106" i="24" s="1"/>
  <c r="AN52" i="6"/>
  <c r="AO52" i="6" s="1"/>
  <c r="H68" i="24" s="1"/>
  <c r="AN15" i="6"/>
  <c r="AO15" i="6" s="1"/>
  <c r="H31" i="24" s="1"/>
  <c r="AN96" i="6"/>
  <c r="AO96" i="6" s="1"/>
  <c r="H112" i="24" s="1"/>
  <c r="AN89" i="6"/>
  <c r="AO89" i="6" s="1"/>
  <c r="H105" i="24" s="1"/>
  <c r="AN86" i="6"/>
  <c r="AO86" i="6" s="1"/>
  <c r="H102" i="24" s="1"/>
  <c r="AN84" i="6"/>
  <c r="AO84" i="6" s="1"/>
  <c r="H100" i="24" s="1"/>
  <c r="AN49" i="6"/>
  <c r="AO49" i="6" s="1"/>
  <c r="H65" i="24" s="1"/>
  <c r="AN30" i="6"/>
  <c r="AO30" i="6" s="1"/>
  <c r="H46" i="24" s="1"/>
  <c r="AN59" i="6"/>
  <c r="AO59" i="6" s="1"/>
  <c r="H75" i="24" s="1"/>
  <c r="AN102" i="6"/>
  <c r="AO102" i="6" s="1"/>
  <c r="H118" i="24" s="1"/>
  <c r="AN97" i="6"/>
  <c r="AO97" i="6" s="1"/>
  <c r="H113" i="24" s="1"/>
  <c r="AN33" i="6"/>
  <c r="AO33" i="6" s="1"/>
  <c r="H49" i="24" s="1"/>
  <c r="AN22" i="6"/>
  <c r="AO22" i="6" s="1"/>
  <c r="H38" i="24" s="1"/>
  <c r="AN20" i="6"/>
  <c r="AO20" i="6" s="1"/>
  <c r="H36" i="24" s="1"/>
  <c r="AN18" i="6"/>
  <c r="AO18" i="6" s="1"/>
  <c r="H34" i="24" s="1"/>
  <c r="AN75" i="6"/>
  <c r="AO75" i="6" s="1"/>
  <c r="H91" i="24" s="1"/>
  <c r="AN69" i="6"/>
  <c r="AO69" i="6" s="1"/>
  <c r="H85" i="24" s="1"/>
  <c r="AN55" i="6"/>
  <c r="AO55" i="6" s="1"/>
  <c r="H71" i="24" s="1"/>
  <c r="AN46" i="6"/>
  <c r="AO46" i="6" s="1"/>
  <c r="H62" i="24" s="1"/>
  <c r="AN83" i="6"/>
  <c r="AO83" i="6" s="1"/>
  <c r="H99" i="24" s="1"/>
  <c r="AN79" i="6"/>
  <c r="AO79" i="6" s="1"/>
  <c r="H95" i="24" s="1"/>
  <c r="AN68" i="6"/>
  <c r="AO68" i="6" s="1"/>
  <c r="H84" i="24" s="1"/>
  <c r="AN74" i="6"/>
  <c r="AO74" i="6" s="1"/>
  <c r="H90" i="24" s="1"/>
  <c r="AN72" i="6"/>
  <c r="AO72" i="6" s="1"/>
  <c r="H88" i="24" s="1"/>
  <c r="AN70" i="6"/>
  <c r="AO70" i="6" s="1"/>
  <c r="H86" i="24" s="1"/>
  <c r="AN66" i="6"/>
  <c r="AO66" i="6" s="1"/>
  <c r="H82" i="24" s="1"/>
  <c r="AN64" i="6"/>
  <c r="AO64" i="6" s="1"/>
  <c r="H80" i="24" s="1"/>
  <c r="AN62" i="6"/>
  <c r="AO62" i="6" s="1"/>
  <c r="H78" i="24" s="1"/>
  <c r="AN77" i="6"/>
  <c r="AO77" i="6" s="1"/>
  <c r="H93" i="24" s="1"/>
  <c r="AN44" i="6"/>
  <c r="AO44" i="6" s="1"/>
  <c r="H60" i="24" s="1"/>
  <c r="AN42" i="6"/>
  <c r="AO42" i="6" s="1"/>
  <c r="H58" i="24" s="1"/>
  <c r="AN41" i="6"/>
  <c r="AO41" i="6" s="1"/>
  <c r="H57" i="24" s="1"/>
  <c r="AN34" i="6"/>
  <c r="AO34" i="6" s="1"/>
  <c r="H50" i="24" s="1"/>
  <c r="AN32" i="6"/>
  <c r="AO32" i="6" s="1"/>
  <c r="H48" i="24" s="1"/>
  <c r="AN27" i="6"/>
  <c r="AO27" i="6" s="1"/>
  <c r="H43" i="24" s="1"/>
  <c r="E37" i="24"/>
  <c r="E45" i="24"/>
  <c r="E44" i="24"/>
  <c r="E42" i="24"/>
  <c r="E40" i="24"/>
  <c r="E85" i="24"/>
  <c r="E79" i="24"/>
  <c r="E77" i="24"/>
  <c r="E71" i="24"/>
  <c r="AN30" i="5"/>
  <c r="AO30" i="5" s="1"/>
  <c r="G46" i="24" s="1"/>
  <c r="AN92" i="5"/>
  <c r="AO92" i="5" s="1"/>
  <c r="G108" i="24" s="1"/>
  <c r="E70" i="24"/>
  <c r="E33" i="24"/>
  <c r="E29" i="24"/>
  <c r="E113" i="24"/>
  <c r="E101" i="24"/>
  <c r="E99" i="24"/>
  <c r="E90" i="24"/>
  <c r="E116" i="24"/>
  <c r="E110" i="24"/>
  <c r="E107" i="24"/>
  <c r="E92" i="24"/>
  <c r="E69" i="24"/>
  <c r="E67" i="24"/>
  <c r="E65" i="24"/>
  <c r="E63" i="24"/>
  <c r="D114" i="24"/>
  <c r="D57" i="24"/>
  <c r="D45" i="24"/>
  <c r="D33" i="24"/>
  <c r="D31" i="24"/>
  <c r="D29" i="24"/>
  <c r="D28" i="24"/>
  <c r="AN18" i="4"/>
  <c r="AO18" i="4" s="1"/>
  <c r="F34" i="24" s="1"/>
  <c r="AN16" i="4"/>
  <c r="AO16" i="4" s="1"/>
  <c r="F32" i="24" s="1"/>
  <c r="AN45" i="5"/>
  <c r="AO45" i="5" s="1"/>
  <c r="G61" i="24" s="1"/>
  <c r="AN43" i="5"/>
  <c r="AO43" i="5" s="1"/>
  <c r="G59" i="24" s="1"/>
  <c r="AN37" i="5"/>
  <c r="AO37" i="5" s="1"/>
  <c r="G53" i="24" s="1"/>
  <c r="AN22" i="5"/>
  <c r="AO22" i="5" s="1"/>
  <c r="G38" i="24" s="1"/>
  <c r="AN19" i="5"/>
  <c r="AO19" i="5" s="1"/>
  <c r="G35" i="24" s="1"/>
  <c r="AN11" i="5"/>
  <c r="AO11" i="5" s="1"/>
  <c r="G27" i="24" s="1"/>
  <c r="AN74" i="5"/>
  <c r="AO74" i="5" s="1"/>
  <c r="G90" i="24" s="1"/>
  <c r="AN83" i="5"/>
  <c r="AO83" i="5" s="1"/>
  <c r="G99" i="24" s="1"/>
  <c r="AN29" i="5"/>
  <c r="AO29" i="5" s="1"/>
  <c r="G45" i="24" s="1"/>
  <c r="AN27" i="5"/>
  <c r="AO27" i="5" s="1"/>
  <c r="G43" i="24" s="1"/>
  <c r="AN77" i="5"/>
  <c r="AO77" i="5" s="1"/>
  <c r="G93" i="24" s="1"/>
  <c r="AN86" i="5"/>
  <c r="AO86" i="5" s="1"/>
  <c r="G102" i="24" s="1"/>
  <c r="AN66" i="5"/>
  <c r="AO66" i="5" s="1"/>
  <c r="G82" i="24" s="1"/>
  <c r="AN58" i="5"/>
  <c r="AO58" i="5" s="1"/>
  <c r="G74" i="24" s="1"/>
  <c r="AN56" i="5"/>
  <c r="AO56" i="5" s="1"/>
  <c r="G72" i="24" s="1"/>
  <c r="AN18" i="5"/>
  <c r="AO18" i="5" s="1"/>
  <c r="G34" i="24" s="1"/>
  <c r="AN81" i="5"/>
  <c r="AO81" i="5" s="1"/>
  <c r="G97" i="24" s="1"/>
  <c r="AN55" i="5"/>
  <c r="AO55" i="5" s="1"/>
  <c r="G71" i="24" s="1"/>
  <c r="AN41" i="5"/>
  <c r="AO41" i="5" s="1"/>
  <c r="G57" i="24" s="1"/>
  <c r="AN34" i="5"/>
  <c r="AO34" i="5" s="1"/>
  <c r="G50" i="24" s="1"/>
  <c r="AN32" i="5"/>
  <c r="AO32" i="5" s="1"/>
  <c r="G48" i="24" s="1"/>
  <c r="AN97" i="5"/>
  <c r="AO97" i="5" s="1"/>
  <c r="G113" i="24" s="1"/>
  <c r="AN95" i="5"/>
  <c r="AO95" i="5" s="1"/>
  <c r="G111" i="24" s="1"/>
  <c r="AN93" i="5"/>
  <c r="AO93" i="5" s="1"/>
  <c r="G109" i="24" s="1"/>
  <c r="AN90" i="5"/>
  <c r="AO90" i="5" s="1"/>
  <c r="G106" i="24" s="1"/>
  <c r="AN67" i="5"/>
  <c r="AO67" i="5" s="1"/>
  <c r="G83" i="24" s="1"/>
  <c r="AN73" i="5"/>
  <c r="AO73" i="5" s="1"/>
  <c r="G89" i="24" s="1"/>
  <c r="AN71" i="5"/>
  <c r="AO71" i="5" s="1"/>
  <c r="G87" i="24" s="1"/>
  <c r="AN69" i="5"/>
  <c r="AO69" i="5" s="1"/>
  <c r="G85" i="24" s="1"/>
  <c r="AN61" i="5"/>
  <c r="AO61" i="5" s="1"/>
  <c r="G77" i="24" s="1"/>
  <c r="AN15" i="5"/>
  <c r="AO15" i="5" s="1"/>
  <c r="G31" i="24" s="1"/>
  <c r="AN101" i="5"/>
  <c r="AO101" i="5" s="1"/>
  <c r="G117" i="24" s="1"/>
  <c r="AN54" i="5"/>
  <c r="AO54" i="5" s="1"/>
  <c r="G70" i="24" s="1"/>
  <c r="AN52" i="5"/>
  <c r="AO52" i="5" s="1"/>
  <c r="G68" i="24" s="1"/>
  <c r="AN16" i="5"/>
  <c r="AO16" i="5" s="1"/>
  <c r="G32" i="24" s="1"/>
  <c r="AN12" i="4"/>
  <c r="AO12" i="4" s="1"/>
  <c r="F28" i="24" s="1"/>
  <c r="D145" i="23"/>
  <c r="AN30" i="4"/>
  <c r="AO30" i="4" s="1"/>
  <c r="F46" i="24" s="1"/>
  <c r="AN14" i="4"/>
  <c r="AO14" i="4" s="1"/>
  <c r="F30" i="24" s="1"/>
  <c r="D116" i="24"/>
  <c r="D51" i="24"/>
  <c r="E140" i="23"/>
  <c r="D146" i="23"/>
  <c r="AN92" i="4"/>
  <c r="AO92" i="4" s="1"/>
  <c r="F108" i="24" s="1"/>
  <c r="C140" i="23"/>
  <c r="AN95" i="4"/>
  <c r="AO95" i="4" s="1"/>
  <c r="F111" i="24" s="1"/>
  <c r="AN77" i="4"/>
  <c r="AO77" i="4" s="1"/>
  <c r="F93" i="24" s="1"/>
  <c r="AN101" i="1"/>
  <c r="AO101" i="1" s="1"/>
  <c r="C117" i="24" s="1"/>
  <c r="AN55" i="1"/>
  <c r="AO55" i="1" s="1"/>
  <c r="C71" i="24" s="1"/>
  <c r="AN61" i="1"/>
  <c r="AO61" i="1" s="1"/>
  <c r="C77" i="24" s="1"/>
  <c r="AN34" i="1"/>
  <c r="AO34" i="1" s="1"/>
  <c r="C50" i="24" s="1"/>
  <c r="AN83" i="1"/>
  <c r="AO83" i="1" s="1"/>
  <c r="C99" i="24" s="1"/>
  <c r="AN66" i="1"/>
  <c r="AO66" i="1" s="1"/>
  <c r="C82" i="24" s="1"/>
  <c r="AN50" i="1"/>
  <c r="AO50" i="1" s="1"/>
  <c r="C66" i="24" s="1"/>
  <c r="AN33" i="1"/>
  <c r="AO33" i="1" s="1"/>
  <c r="C49" i="24" s="1"/>
  <c r="AN22" i="1"/>
  <c r="AO22" i="1" s="1"/>
  <c r="C38" i="24" s="1"/>
  <c r="AN37" i="1"/>
  <c r="AO37" i="1" s="1"/>
  <c r="C53" i="24" s="1"/>
  <c r="AN52" i="1"/>
  <c r="AO52" i="1" s="1"/>
  <c r="C68" i="24" s="1"/>
  <c r="AN40" i="1"/>
  <c r="AO40" i="1" s="1"/>
  <c r="C56" i="24" s="1"/>
  <c r="AN35" i="1"/>
  <c r="AO35" i="1" s="1"/>
  <c r="C51" i="24" s="1"/>
  <c r="AN94" i="1"/>
  <c r="AO94" i="1" s="1"/>
  <c r="C110" i="24" s="1"/>
  <c r="AN86" i="1"/>
  <c r="AO86" i="1" s="1"/>
  <c r="C102" i="24" s="1"/>
  <c r="AN15" i="1"/>
  <c r="AO15" i="1" s="1"/>
  <c r="C31" i="24" s="1"/>
  <c r="AN32" i="4"/>
  <c r="AO32" i="4" s="1"/>
  <c r="F48" i="24" s="1"/>
  <c r="AN72" i="4"/>
  <c r="AO72" i="4" s="1"/>
  <c r="F88" i="24" s="1"/>
  <c r="AN64" i="4"/>
  <c r="AO64" i="4" s="1"/>
  <c r="F80" i="24" s="1"/>
  <c r="AN58" i="4"/>
  <c r="AO58" i="4" s="1"/>
  <c r="F74" i="24" s="1"/>
  <c r="AN25" i="4"/>
  <c r="AO25" i="4" s="1"/>
  <c r="F41" i="24" s="1"/>
  <c r="AN50" i="4"/>
  <c r="AO50" i="4" s="1"/>
  <c r="F66" i="24" s="1"/>
  <c r="AN88" i="4"/>
  <c r="AO88" i="4" s="1"/>
  <c r="F104" i="24" s="1"/>
  <c r="AN101" i="4"/>
  <c r="AO101" i="4" s="1"/>
  <c r="F117" i="24" s="1"/>
  <c r="AN22" i="4"/>
  <c r="AO22" i="4" s="1"/>
  <c r="F38" i="24" s="1"/>
  <c r="AN55" i="4"/>
  <c r="AO55" i="4" s="1"/>
  <c r="F71" i="24" s="1"/>
  <c r="AN44" i="4"/>
  <c r="AO44" i="4" s="1"/>
  <c r="F60" i="24" s="1"/>
  <c r="AN13" i="4"/>
  <c r="AO13" i="4" s="1"/>
  <c r="F29" i="24" s="1"/>
  <c r="AN69" i="4"/>
  <c r="AO69" i="4" s="1"/>
  <c r="F85" i="24" s="1"/>
  <c r="AN61" i="4"/>
  <c r="AO61" i="4" s="1"/>
  <c r="F77" i="24" s="1"/>
  <c r="AN37" i="4"/>
  <c r="AO37" i="4" s="1"/>
  <c r="F53" i="24" s="1"/>
  <c r="AN86" i="4"/>
  <c r="AO86" i="4" s="1"/>
  <c r="F102" i="24" s="1"/>
  <c r="AN11" i="4"/>
  <c r="AO11" i="4" s="1"/>
  <c r="F27" i="24" s="1"/>
  <c r="E97" i="24"/>
  <c r="E52" i="24"/>
  <c r="D148" i="23"/>
  <c r="E73" i="24"/>
  <c r="E55" i="24"/>
  <c r="E53" i="24"/>
  <c r="E47" i="24"/>
  <c r="E46" i="24"/>
  <c r="E87" i="24"/>
  <c r="E34" i="24"/>
  <c r="E108" i="24"/>
  <c r="E59" i="24"/>
  <c r="E84" i="24"/>
  <c r="E80" i="24"/>
  <c r="E35" i="24"/>
  <c r="E105" i="24"/>
  <c r="E103" i="24"/>
  <c r="D108" i="24"/>
  <c r="D102" i="24"/>
  <c r="D67" i="24"/>
  <c r="D76" i="24"/>
  <c r="D71" i="24"/>
  <c r="D101" i="24"/>
  <c r="D55" i="24"/>
  <c r="D53" i="24"/>
  <c r="D27" i="24"/>
  <c r="D79" i="24"/>
  <c r="D107" i="24"/>
  <c r="D94" i="24"/>
  <c r="D64" i="24"/>
  <c r="D70" i="24"/>
  <c r="D39" i="24"/>
  <c r="D81" i="24"/>
  <c r="D84" i="24"/>
  <c r="D82" i="24"/>
  <c r="D80" i="24"/>
  <c r="D63" i="24"/>
  <c r="D52" i="24"/>
  <c r="D37" i="24"/>
  <c r="AN67" i="1"/>
  <c r="AO67" i="1" s="1"/>
  <c r="C83" i="24" s="1"/>
  <c r="AN77" i="1"/>
  <c r="AO77" i="1" s="1"/>
  <c r="C93" i="24" s="1"/>
  <c r="AN53" i="1"/>
  <c r="AO53" i="1" s="1"/>
  <c r="C69" i="24" s="1"/>
  <c r="AN48" i="1"/>
  <c r="AO48" i="1" s="1"/>
  <c r="C64" i="24" s="1"/>
  <c r="AN44" i="1"/>
  <c r="AO44" i="1" s="1"/>
  <c r="C60" i="24" s="1"/>
  <c r="AN42" i="1"/>
  <c r="AO42" i="1" s="1"/>
  <c r="C58" i="24" s="1"/>
  <c r="AN59" i="1"/>
  <c r="AO59" i="1" s="1"/>
  <c r="C75" i="24" s="1"/>
  <c r="AN46" i="1"/>
  <c r="AO46" i="1" s="1"/>
  <c r="C62" i="24" s="1"/>
  <c r="AN32" i="1"/>
  <c r="AO32" i="1" s="1"/>
  <c r="C48" i="24" s="1"/>
  <c r="AN27" i="1"/>
  <c r="AO27" i="1" s="1"/>
  <c r="C43" i="24" s="1"/>
  <c r="AN79" i="1"/>
  <c r="AO79" i="1" s="1"/>
  <c r="C95" i="24" s="1"/>
  <c r="AN51" i="1"/>
  <c r="AO51" i="1" s="1"/>
  <c r="C67" i="24" s="1"/>
  <c r="AN39" i="1"/>
  <c r="AO39" i="1" s="1"/>
  <c r="C55" i="24" s="1"/>
  <c r="AN13" i="1"/>
  <c r="AO13" i="1" s="1"/>
  <c r="C29" i="24" s="1"/>
  <c r="AN92" i="1"/>
  <c r="AO92" i="1" s="1"/>
  <c r="C108" i="24" s="1"/>
  <c r="AN68" i="1"/>
  <c r="AO68" i="1" s="1"/>
  <c r="C84" i="24" s="1"/>
  <c r="AN58" i="1"/>
  <c r="AO58" i="1" s="1"/>
  <c r="C74" i="24" s="1"/>
  <c r="AN31" i="1"/>
  <c r="AO31" i="1" s="1"/>
  <c r="C47" i="24" s="1"/>
  <c r="AN11" i="1"/>
  <c r="AO11" i="1" s="1"/>
  <c r="C27" i="24" s="1"/>
  <c r="AN72" i="12"/>
  <c r="AO72" i="12" s="1"/>
  <c r="N88" i="24" s="1"/>
  <c r="AN44" i="12"/>
  <c r="AO44" i="12" s="1"/>
  <c r="N60" i="24" s="1"/>
  <c r="AN25" i="12"/>
  <c r="AO25" i="12" s="1"/>
  <c r="N41" i="24" s="1"/>
  <c r="AN64" i="12"/>
  <c r="AO64" i="12" s="1"/>
  <c r="N80" i="24" s="1"/>
  <c r="AN33" i="12"/>
  <c r="AO33" i="12" s="1"/>
  <c r="N49" i="24" s="1"/>
  <c r="AN23" i="12"/>
  <c r="AO23" i="12" s="1"/>
  <c r="N39" i="24" s="1"/>
  <c r="AN12" i="12"/>
  <c r="AO12" i="12" s="1"/>
  <c r="N28" i="24" s="1"/>
  <c r="AN102" i="12"/>
  <c r="AO102" i="12" s="1"/>
  <c r="N118" i="24" s="1"/>
  <c r="AN86" i="12"/>
  <c r="AO86" i="12" s="1"/>
  <c r="N102" i="24" s="1"/>
  <c r="AN84" i="12"/>
  <c r="AO84" i="12" s="1"/>
  <c r="N100" i="24" s="1"/>
  <c r="AN77" i="12"/>
  <c r="AO77" i="12" s="1"/>
  <c r="N93" i="24" s="1"/>
  <c r="AN75" i="12"/>
  <c r="AO75" i="12" s="1"/>
  <c r="N91" i="24" s="1"/>
  <c r="AN73" i="12"/>
  <c r="AO73" i="12" s="1"/>
  <c r="N89" i="24" s="1"/>
  <c r="AN62" i="12"/>
  <c r="AO62" i="12" s="1"/>
  <c r="N78" i="24" s="1"/>
  <c r="AN46" i="12"/>
  <c r="AO46" i="12" s="1"/>
  <c r="N62" i="24" s="1"/>
  <c r="AN21" i="12"/>
  <c r="AO21" i="12" s="1"/>
  <c r="N37" i="24" s="1"/>
  <c r="AN16" i="12"/>
  <c r="AO16" i="12" s="1"/>
  <c r="N32" i="24" s="1"/>
  <c r="AN95" i="12"/>
  <c r="AO95" i="12" s="1"/>
  <c r="N111" i="24" s="1"/>
  <c r="AN58" i="12"/>
  <c r="AO58" i="12" s="1"/>
  <c r="N74" i="24" s="1"/>
  <c r="AN54" i="12"/>
  <c r="AO54" i="12" s="1"/>
  <c r="N70" i="24" s="1"/>
  <c r="AN45" i="12"/>
  <c r="AO45" i="12" s="1"/>
  <c r="N61" i="24" s="1"/>
  <c r="AN38" i="12"/>
  <c r="AO38" i="12" s="1"/>
  <c r="N54" i="24" s="1"/>
  <c r="AN36" i="12"/>
  <c r="AO36" i="12" s="1"/>
  <c r="N52" i="24" s="1"/>
  <c r="AN28" i="12"/>
  <c r="AO28" i="12" s="1"/>
  <c r="N44" i="24" s="1"/>
  <c r="AN14" i="12"/>
  <c r="AO14" i="12" s="1"/>
  <c r="N30" i="24" s="1"/>
  <c r="AN93" i="12"/>
  <c r="AO93" i="12" s="1"/>
  <c r="N109" i="24" s="1"/>
  <c r="AN85" i="12"/>
  <c r="AO85" i="12" s="1"/>
  <c r="N101" i="24" s="1"/>
  <c r="AN76" i="12"/>
  <c r="AO76" i="12" s="1"/>
  <c r="N92" i="24" s="1"/>
  <c r="AN69" i="12"/>
  <c r="AO69" i="12" s="1"/>
  <c r="N85" i="24" s="1"/>
  <c r="AN67" i="12"/>
  <c r="AO67" i="12" s="1"/>
  <c r="N83" i="24" s="1"/>
  <c r="AN65" i="12"/>
  <c r="AO65" i="12" s="1"/>
  <c r="N81" i="24" s="1"/>
  <c r="AN56" i="12"/>
  <c r="AO56" i="12" s="1"/>
  <c r="N72" i="24" s="1"/>
  <c r="AN26" i="12"/>
  <c r="AO26" i="12" s="1"/>
  <c r="N42" i="24" s="1"/>
  <c r="E148" i="23"/>
  <c r="AN88" i="12"/>
  <c r="AO88" i="12" s="1"/>
  <c r="N104" i="24" s="1"/>
  <c r="AN50" i="12"/>
  <c r="AO50" i="12" s="1"/>
  <c r="N66" i="24" s="1"/>
  <c r="AN47" i="12"/>
  <c r="AO47" i="12" s="1"/>
  <c r="N63" i="24" s="1"/>
  <c r="AN32" i="12"/>
  <c r="AO32" i="12" s="1"/>
  <c r="N48" i="24" s="1"/>
  <c r="D143" i="23"/>
  <c r="AN101" i="12"/>
  <c r="AO101" i="12" s="1"/>
  <c r="N117" i="24" s="1"/>
  <c r="AN98" i="12"/>
  <c r="AO98" i="12" s="1"/>
  <c r="N114" i="24" s="1"/>
  <c r="AN96" i="12"/>
  <c r="AO96" i="12" s="1"/>
  <c r="N112" i="24" s="1"/>
  <c r="AN78" i="12"/>
  <c r="AO78" i="12" s="1"/>
  <c r="N94" i="24" s="1"/>
  <c r="AN68" i="12"/>
  <c r="AO68" i="12" s="1"/>
  <c r="N84" i="24" s="1"/>
  <c r="AN61" i="12"/>
  <c r="AO61" i="12" s="1"/>
  <c r="N77" i="24" s="1"/>
  <c r="AN60" i="12"/>
  <c r="AO60" i="12" s="1"/>
  <c r="N76" i="24" s="1"/>
  <c r="AN59" i="12"/>
  <c r="AO59" i="12" s="1"/>
  <c r="N75" i="24" s="1"/>
  <c r="AN48" i="12"/>
  <c r="AO48" i="12" s="1"/>
  <c r="N64" i="24" s="1"/>
  <c r="AN40" i="12"/>
  <c r="AO40" i="12" s="1"/>
  <c r="N56" i="24" s="1"/>
  <c r="AN29" i="12"/>
  <c r="AO29" i="12" s="1"/>
  <c r="N45" i="24" s="1"/>
  <c r="AN20" i="12"/>
  <c r="AO20" i="12" s="1"/>
  <c r="N36" i="24" s="1"/>
  <c r="AN17" i="12"/>
  <c r="AO17" i="12" s="1"/>
  <c r="N33" i="24" s="1"/>
  <c r="D147" i="23"/>
  <c r="AN65" i="11"/>
  <c r="AO65" i="11" s="1"/>
  <c r="M81" i="24" s="1"/>
  <c r="AN40" i="11"/>
  <c r="AO40" i="11" s="1"/>
  <c r="M56" i="24" s="1"/>
  <c r="AN39" i="11"/>
  <c r="AO39" i="11" s="1"/>
  <c r="M55" i="24" s="1"/>
  <c r="AN96" i="11"/>
  <c r="AO96" i="11" s="1"/>
  <c r="M112" i="24" s="1"/>
  <c r="AN60" i="11"/>
  <c r="AO60" i="11" s="1"/>
  <c r="M76" i="24" s="1"/>
  <c r="AN59" i="11"/>
  <c r="AO59" i="11" s="1"/>
  <c r="M75" i="24" s="1"/>
  <c r="AN57" i="11"/>
  <c r="AO57" i="11" s="1"/>
  <c r="M73" i="24" s="1"/>
  <c r="AN30" i="11"/>
  <c r="AO30" i="11" s="1"/>
  <c r="M46" i="24" s="1"/>
  <c r="AN28" i="11"/>
  <c r="AO28" i="11" s="1"/>
  <c r="M44" i="24" s="1"/>
  <c r="AN26" i="11"/>
  <c r="AO26" i="11" s="1"/>
  <c r="M42" i="24" s="1"/>
  <c r="AN24" i="11"/>
  <c r="AO24" i="11" s="1"/>
  <c r="M40" i="24" s="1"/>
  <c r="AN94" i="11"/>
  <c r="AO94" i="11" s="1"/>
  <c r="M110" i="24" s="1"/>
  <c r="AN92" i="11"/>
  <c r="AO92" i="11" s="1"/>
  <c r="M108" i="24" s="1"/>
  <c r="AN79" i="11"/>
  <c r="AO79" i="11" s="1"/>
  <c r="M95" i="24" s="1"/>
  <c r="AN72" i="11"/>
  <c r="AO72" i="11" s="1"/>
  <c r="M88" i="24" s="1"/>
  <c r="AN70" i="11"/>
  <c r="AO70" i="11" s="1"/>
  <c r="M86" i="24" s="1"/>
  <c r="AN55" i="11"/>
  <c r="AO55" i="11" s="1"/>
  <c r="M71" i="24" s="1"/>
  <c r="AN44" i="11"/>
  <c r="AO44" i="11" s="1"/>
  <c r="M60" i="24" s="1"/>
  <c r="AN42" i="11"/>
  <c r="AO42" i="11" s="1"/>
  <c r="M58" i="24" s="1"/>
  <c r="AN36" i="11"/>
  <c r="AO36" i="11" s="1"/>
  <c r="M52" i="24" s="1"/>
  <c r="AN22" i="11"/>
  <c r="AO22" i="11" s="1"/>
  <c r="M38" i="24" s="1"/>
  <c r="AN13" i="11"/>
  <c r="AO13" i="11" s="1"/>
  <c r="M29" i="24" s="1"/>
  <c r="AN12" i="11"/>
  <c r="AO12" i="11" s="1"/>
  <c r="M28" i="24" s="1"/>
  <c r="AN89" i="11"/>
  <c r="AO89" i="11" s="1"/>
  <c r="M105" i="24" s="1"/>
  <c r="AN53" i="11"/>
  <c r="AO53" i="11" s="1"/>
  <c r="M69" i="24" s="1"/>
  <c r="AN51" i="11"/>
  <c r="AO51" i="11" s="1"/>
  <c r="M67" i="24" s="1"/>
  <c r="AN49" i="11"/>
  <c r="AO49" i="11" s="1"/>
  <c r="M65" i="24" s="1"/>
  <c r="AN29" i="11"/>
  <c r="AO29" i="11" s="1"/>
  <c r="M45" i="24" s="1"/>
  <c r="AN20" i="11"/>
  <c r="AO20" i="11" s="1"/>
  <c r="M36" i="24" s="1"/>
  <c r="AN19" i="11"/>
  <c r="AO19" i="11" s="1"/>
  <c r="M35" i="24" s="1"/>
  <c r="AN18" i="11"/>
  <c r="AO18" i="11" s="1"/>
  <c r="M34" i="24" s="1"/>
  <c r="AN16" i="11"/>
  <c r="AO16" i="11" s="1"/>
  <c r="M32" i="24" s="1"/>
  <c r="AN73" i="11"/>
  <c r="AO73" i="11" s="1"/>
  <c r="M89" i="24" s="1"/>
  <c r="AN43" i="11"/>
  <c r="AO43" i="11" s="1"/>
  <c r="M59" i="24" s="1"/>
  <c r="AN14" i="11"/>
  <c r="AO14" i="11" s="1"/>
  <c r="M30" i="24" s="1"/>
  <c r="AN95" i="11"/>
  <c r="AO95" i="11" s="1"/>
  <c r="M111" i="24" s="1"/>
  <c r="AN93" i="11"/>
  <c r="AO93" i="11" s="1"/>
  <c r="M109" i="24" s="1"/>
  <c r="AN81" i="11"/>
  <c r="AO81" i="11" s="1"/>
  <c r="M97" i="24" s="1"/>
  <c r="AN71" i="11"/>
  <c r="AO71" i="11" s="1"/>
  <c r="M87" i="24" s="1"/>
  <c r="AN69" i="11"/>
  <c r="AO69" i="11" s="1"/>
  <c r="M85" i="24" s="1"/>
  <c r="AN67" i="11"/>
  <c r="AO67" i="11" s="1"/>
  <c r="M83" i="24" s="1"/>
  <c r="AN58" i="11"/>
  <c r="AO58" i="11" s="1"/>
  <c r="M74" i="24" s="1"/>
  <c r="AN56" i="11"/>
  <c r="AO56" i="11" s="1"/>
  <c r="M72" i="24" s="1"/>
  <c r="AN93" i="10"/>
  <c r="AO93" i="10" s="1"/>
  <c r="L109" i="24" s="1"/>
  <c r="AN84" i="10"/>
  <c r="AO84" i="10" s="1"/>
  <c r="L100" i="24" s="1"/>
  <c r="AN56" i="10"/>
  <c r="AO56" i="10" s="1"/>
  <c r="L72" i="24" s="1"/>
  <c r="AN46" i="10"/>
  <c r="AO46" i="10" s="1"/>
  <c r="L62" i="24" s="1"/>
  <c r="AN45" i="10"/>
  <c r="AO45" i="10" s="1"/>
  <c r="L61" i="24" s="1"/>
  <c r="AN30" i="10"/>
  <c r="AO30" i="10" s="1"/>
  <c r="L46" i="24" s="1"/>
  <c r="AN101" i="10"/>
  <c r="AO101" i="10" s="1"/>
  <c r="L117" i="24" s="1"/>
  <c r="AN72" i="10"/>
  <c r="AO72" i="10" s="1"/>
  <c r="L88" i="24" s="1"/>
  <c r="AN61" i="10"/>
  <c r="AO61" i="10" s="1"/>
  <c r="L77" i="24" s="1"/>
  <c r="AN38" i="10"/>
  <c r="AO38" i="10" s="1"/>
  <c r="L54" i="24" s="1"/>
  <c r="AN28" i="10"/>
  <c r="AO28" i="10" s="1"/>
  <c r="L44" i="24" s="1"/>
  <c r="AN98" i="10"/>
  <c r="AO98" i="10" s="1"/>
  <c r="L114" i="24" s="1"/>
  <c r="AN96" i="10"/>
  <c r="AO96" i="10" s="1"/>
  <c r="L112" i="24" s="1"/>
  <c r="AN88" i="10"/>
  <c r="AO88" i="10" s="1"/>
  <c r="L104" i="24" s="1"/>
  <c r="AN70" i="10"/>
  <c r="AO70" i="10" s="1"/>
  <c r="L86" i="24" s="1"/>
  <c r="AN60" i="10"/>
  <c r="AO60" i="10" s="1"/>
  <c r="L76" i="24" s="1"/>
  <c r="AN59" i="10"/>
  <c r="AO59" i="10" s="1"/>
  <c r="L75" i="24" s="1"/>
  <c r="AN50" i="10"/>
  <c r="AO50" i="10" s="1"/>
  <c r="L66" i="24" s="1"/>
  <c r="AN77" i="10"/>
  <c r="AO77" i="10" s="1"/>
  <c r="L93" i="24" s="1"/>
  <c r="AN48" i="10"/>
  <c r="AO48" i="10" s="1"/>
  <c r="L64" i="24" s="1"/>
  <c r="AN40" i="10"/>
  <c r="AO40" i="10" s="1"/>
  <c r="L56" i="24" s="1"/>
  <c r="AN32" i="10"/>
  <c r="AO32" i="10" s="1"/>
  <c r="L48" i="24" s="1"/>
  <c r="AN22" i="10"/>
  <c r="AO22" i="10" s="1"/>
  <c r="L38" i="24" s="1"/>
  <c r="AN92" i="10"/>
  <c r="AO92" i="10" s="1"/>
  <c r="L108" i="24" s="1"/>
  <c r="AN75" i="10"/>
  <c r="AO75" i="10" s="1"/>
  <c r="L91" i="24" s="1"/>
  <c r="AN73" i="10"/>
  <c r="AO73" i="10" s="1"/>
  <c r="L89" i="24" s="1"/>
  <c r="AN64" i="10"/>
  <c r="AO64" i="10" s="1"/>
  <c r="L80" i="24" s="1"/>
  <c r="AN55" i="10"/>
  <c r="AO55" i="10" s="1"/>
  <c r="L71" i="24" s="1"/>
  <c r="AN20" i="10"/>
  <c r="AO20" i="10" s="1"/>
  <c r="L36" i="24" s="1"/>
  <c r="AN13" i="10"/>
  <c r="AO13" i="10" s="1"/>
  <c r="L29" i="24" s="1"/>
  <c r="AN89" i="10"/>
  <c r="AO89" i="10" s="1"/>
  <c r="L105" i="24" s="1"/>
  <c r="AN51" i="10"/>
  <c r="AO51" i="10" s="1"/>
  <c r="L67" i="24" s="1"/>
  <c r="AN44" i="10"/>
  <c r="AO44" i="10" s="1"/>
  <c r="L60" i="24" s="1"/>
  <c r="AN37" i="10"/>
  <c r="AO37" i="10" s="1"/>
  <c r="L53" i="24" s="1"/>
  <c r="AN18" i="10"/>
  <c r="AO18" i="10" s="1"/>
  <c r="L34" i="24" s="1"/>
  <c r="AN95" i="10"/>
  <c r="AO95" i="10" s="1"/>
  <c r="L111" i="24" s="1"/>
  <c r="AN86" i="10"/>
  <c r="AO86" i="10" s="1"/>
  <c r="L102" i="24" s="1"/>
  <c r="AN78" i="10"/>
  <c r="AO78" i="10" s="1"/>
  <c r="L94" i="24" s="1"/>
  <c r="AN67" i="10"/>
  <c r="AO67" i="10" s="1"/>
  <c r="L83" i="24" s="1"/>
  <c r="AN65" i="10"/>
  <c r="AO65" i="10" s="1"/>
  <c r="L81" i="24" s="1"/>
  <c r="AN58" i="10"/>
  <c r="AO58" i="10" s="1"/>
  <c r="L74" i="24" s="1"/>
  <c r="AN23" i="10"/>
  <c r="AO23" i="10" s="1"/>
  <c r="L39" i="24" s="1"/>
  <c r="AN14" i="10"/>
  <c r="AO14" i="10" s="1"/>
  <c r="L30" i="24" s="1"/>
  <c r="AN29" i="9"/>
  <c r="AO29" i="9" s="1"/>
  <c r="K45" i="24" s="1"/>
  <c r="AN28" i="9"/>
  <c r="AO28" i="9" s="1"/>
  <c r="K44" i="24" s="1"/>
  <c r="AN53" i="9"/>
  <c r="AO53" i="9" s="1"/>
  <c r="K69" i="24" s="1"/>
  <c r="AN26" i="9"/>
  <c r="AO26" i="9" s="1"/>
  <c r="K42" i="24" s="1"/>
  <c r="AN78" i="9"/>
  <c r="AO78" i="9" s="1"/>
  <c r="K94" i="24" s="1"/>
  <c r="AN76" i="9"/>
  <c r="AO76" i="9" s="1"/>
  <c r="K92" i="24" s="1"/>
  <c r="AN74" i="9"/>
  <c r="AO74" i="9" s="1"/>
  <c r="K90" i="24" s="1"/>
  <c r="AN12" i="9"/>
  <c r="AO12" i="9" s="1"/>
  <c r="K28" i="24" s="1"/>
  <c r="AN21" i="9"/>
  <c r="AO21" i="9" s="1"/>
  <c r="K37" i="24" s="1"/>
  <c r="AN33" i="9"/>
  <c r="AO33" i="9" s="1"/>
  <c r="K49" i="24" s="1"/>
  <c r="AN68" i="9"/>
  <c r="AO68" i="9" s="1"/>
  <c r="K84" i="24" s="1"/>
  <c r="AN95" i="9"/>
  <c r="AO95" i="9" s="1"/>
  <c r="K111" i="24" s="1"/>
  <c r="AN51" i="9"/>
  <c r="AO51" i="9" s="1"/>
  <c r="K67" i="24" s="1"/>
  <c r="AN38" i="9"/>
  <c r="AO38" i="9" s="1"/>
  <c r="K54" i="24" s="1"/>
  <c r="AN100" i="9"/>
  <c r="AO100" i="9" s="1"/>
  <c r="AN50" i="9"/>
  <c r="AO50" i="9" s="1"/>
  <c r="K66" i="24" s="1"/>
  <c r="AN40" i="9"/>
  <c r="AO40" i="9" s="1"/>
  <c r="K56" i="24" s="1"/>
  <c r="AN84" i="9"/>
  <c r="AO84" i="9" s="1"/>
  <c r="K100" i="24" s="1"/>
  <c r="AN56" i="9"/>
  <c r="AO56" i="9" s="1"/>
  <c r="K72" i="24" s="1"/>
  <c r="AN41" i="9"/>
  <c r="AO41" i="9" s="1"/>
  <c r="K57" i="24" s="1"/>
  <c r="AN102" i="9"/>
  <c r="AO102" i="9" s="1"/>
  <c r="K118" i="24" s="1"/>
  <c r="AN52" i="9"/>
  <c r="AO52" i="9" s="1"/>
  <c r="K68" i="24" s="1"/>
  <c r="AN94" i="9"/>
  <c r="AO94" i="9" s="1"/>
  <c r="K110" i="24" s="1"/>
  <c r="AN92" i="9"/>
  <c r="AO92" i="9" s="1"/>
  <c r="K108" i="24" s="1"/>
  <c r="AN79" i="9"/>
  <c r="AO79" i="9" s="1"/>
  <c r="K95" i="24" s="1"/>
  <c r="AN48" i="9"/>
  <c r="AO48" i="9" s="1"/>
  <c r="K64" i="24" s="1"/>
  <c r="AN87" i="9"/>
  <c r="AO87" i="9" s="1"/>
  <c r="K103" i="24" s="1"/>
  <c r="AN58" i="9"/>
  <c r="AO58" i="9" s="1"/>
  <c r="K74" i="24" s="1"/>
  <c r="AN36" i="9"/>
  <c r="AO36" i="9" s="1"/>
  <c r="K52" i="24" s="1"/>
  <c r="AN20" i="9"/>
  <c r="AO20" i="9" s="1"/>
  <c r="K36" i="24" s="1"/>
  <c r="AN90" i="9"/>
  <c r="AO90" i="9" s="1"/>
  <c r="K106" i="24" s="1"/>
  <c r="AN46" i="9"/>
  <c r="AO46" i="9" s="1"/>
  <c r="K62" i="24" s="1"/>
  <c r="AN32" i="9"/>
  <c r="AO32" i="9" s="1"/>
  <c r="K48" i="24" s="1"/>
  <c r="AN27" i="9"/>
  <c r="AO27" i="9" s="1"/>
  <c r="K43" i="24" s="1"/>
  <c r="AN66" i="9"/>
  <c r="AO66" i="9" s="1"/>
  <c r="K82" i="24" s="1"/>
  <c r="AN73" i="9"/>
  <c r="AO73" i="9" s="1"/>
  <c r="K89" i="24" s="1"/>
  <c r="AN91" i="9"/>
  <c r="AO91" i="9" s="1"/>
  <c r="K107" i="24" s="1"/>
  <c r="AN22" i="9"/>
  <c r="AO22" i="9" s="1"/>
  <c r="K38" i="24" s="1"/>
  <c r="AN55" i="9"/>
  <c r="AO55" i="9" s="1"/>
  <c r="K71" i="24" s="1"/>
  <c r="AN31" i="9"/>
  <c r="AO31" i="9" s="1"/>
  <c r="K47" i="24" s="1"/>
  <c r="AN101" i="9"/>
  <c r="AO101" i="9" s="1"/>
  <c r="K117" i="24" s="1"/>
  <c r="AN98" i="9"/>
  <c r="AO98" i="9" s="1"/>
  <c r="K114" i="24" s="1"/>
  <c r="AN96" i="9"/>
  <c r="AO96" i="9" s="1"/>
  <c r="K112" i="24" s="1"/>
  <c r="AN42" i="9"/>
  <c r="AO42" i="9" s="1"/>
  <c r="K58" i="24" s="1"/>
  <c r="AN93" i="9"/>
  <c r="AO93" i="9" s="1"/>
  <c r="K109" i="24" s="1"/>
  <c r="AN65" i="9"/>
  <c r="AO65" i="9" s="1"/>
  <c r="K81" i="24" s="1"/>
  <c r="AN60" i="9"/>
  <c r="AO60" i="9" s="1"/>
  <c r="K76" i="24" s="1"/>
  <c r="AN85" i="9"/>
  <c r="AO85" i="9" s="1"/>
  <c r="K101" i="24" s="1"/>
  <c r="AN69" i="9"/>
  <c r="AO69" i="9" s="1"/>
  <c r="K85" i="24" s="1"/>
  <c r="AN44" i="9"/>
  <c r="AO44" i="9" s="1"/>
  <c r="K60" i="24" s="1"/>
  <c r="AN14" i="9"/>
  <c r="AO14" i="9" s="1"/>
  <c r="K30" i="24" s="1"/>
  <c r="AN62" i="9"/>
  <c r="AO62" i="9" s="1"/>
  <c r="K78" i="24" s="1"/>
  <c r="AN25" i="9"/>
  <c r="AO25" i="9" s="1"/>
  <c r="K41" i="24" s="1"/>
  <c r="AN24" i="9"/>
  <c r="AO24" i="9" s="1"/>
  <c r="K40" i="24" s="1"/>
  <c r="AN71" i="9"/>
  <c r="AO71" i="9" s="1"/>
  <c r="K87" i="24" s="1"/>
  <c r="AN34" i="9"/>
  <c r="AO34" i="9" s="1"/>
  <c r="K50" i="24" s="1"/>
  <c r="AN11" i="9"/>
  <c r="AO11" i="9" s="1"/>
  <c r="K27" i="24" s="1"/>
  <c r="AN18" i="9"/>
  <c r="AO18" i="9" s="1"/>
  <c r="K34" i="24" s="1"/>
  <c r="AN97" i="8"/>
  <c r="AO97" i="8" s="1"/>
  <c r="J113" i="24" s="1"/>
  <c r="AN95" i="8"/>
  <c r="AO95" i="8" s="1"/>
  <c r="J111" i="24" s="1"/>
  <c r="AN86" i="8"/>
  <c r="AO86" i="8" s="1"/>
  <c r="J102" i="24" s="1"/>
  <c r="AN70" i="8"/>
  <c r="AO70" i="8" s="1"/>
  <c r="J86" i="24" s="1"/>
  <c r="AN38" i="8"/>
  <c r="AO38" i="8" s="1"/>
  <c r="J54" i="24" s="1"/>
  <c r="AN28" i="8"/>
  <c r="AO28" i="8" s="1"/>
  <c r="J44" i="24" s="1"/>
  <c r="AN26" i="8"/>
  <c r="AO26" i="8" s="1"/>
  <c r="J42" i="24" s="1"/>
  <c r="AN19" i="8"/>
  <c r="AO19" i="8" s="1"/>
  <c r="J35" i="24" s="1"/>
  <c r="AN15" i="8"/>
  <c r="AO15" i="8" s="1"/>
  <c r="J31" i="24" s="1"/>
  <c r="AN13" i="8"/>
  <c r="AO13" i="8" s="1"/>
  <c r="J29" i="24" s="1"/>
  <c r="AN74" i="8"/>
  <c r="AO74" i="8" s="1"/>
  <c r="J90" i="24" s="1"/>
  <c r="AN72" i="8"/>
  <c r="AO72" i="8" s="1"/>
  <c r="J88" i="24" s="1"/>
  <c r="AN60" i="8"/>
  <c r="AO60" i="8" s="1"/>
  <c r="J76" i="24" s="1"/>
  <c r="AN59" i="8"/>
  <c r="AO59" i="8" s="1"/>
  <c r="J75" i="24" s="1"/>
  <c r="AN55" i="8"/>
  <c r="AO55" i="8" s="1"/>
  <c r="J71" i="24" s="1"/>
  <c r="AN44" i="8"/>
  <c r="AO44" i="8" s="1"/>
  <c r="J60" i="24" s="1"/>
  <c r="AN101" i="8"/>
  <c r="AO101" i="8" s="1"/>
  <c r="J117" i="24" s="1"/>
  <c r="AN84" i="8"/>
  <c r="AO84" i="8" s="1"/>
  <c r="J100" i="24" s="1"/>
  <c r="AN62" i="8"/>
  <c r="AO62" i="8" s="1"/>
  <c r="J78" i="24" s="1"/>
  <c r="AN41" i="8"/>
  <c r="AO41" i="8" s="1"/>
  <c r="J57" i="24" s="1"/>
  <c r="AN20" i="8"/>
  <c r="AO20" i="8" s="1"/>
  <c r="J36" i="24" s="1"/>
  <c r="AN90" i="8"/>
  <c r="AO90" i="8" s="1"/>
  <c r="J106" i="24" s="1"/>
  <c r="AN88" i="8"/>
  <c r="AO88" i="8" s="1"/>
  <c r="J104" i="24" s="1"/>
  <c r="AN77" i="8"/>
  <c r="AO77" i="8" s="1"/>
  <c r="J93" i="24" s="1"/>
  <c r="AN66" i="8"/>
  <c r="AO66" i="8" s="1"/>
  <c r="J82" i="24" s="1"/>
  <c r="AN64" i="8"/>
  <c r="AO64" i="8" s="1"/>
  <c r="J80" i="24" s="1"/>
  <c r="AN53" i="8"/>
  <c r="AO53" i="8" s="1"/>
  <c r="J69" i="24" s="1"/>
  <c r="AN51" i="8"/>
  <c r="AO51" i="8" s="1"/>
  <c r="J67" i="24" s="1"/>
  <c r="AN34" i="8"/>
  <c r="AO34" i="8" s="1"/>
  <c r="J50" i="24" s="1"/>
  <c r="AN32" i="8"/>
  <c r="AO32" i="8" s="1"/>
  <c r="J48" i="24" s="1"/>
  <c r="AN23" i="8"/>
  <c r="AO23" i="8" s="1"/>
  <c r="J39" i="24" s="1"/>
  <c r="AN98" i="8"/>
  <c r="AO98" i="8" s="1"/>
  <c r="J114" i="24" s="1"/>
  <c r="AN96" i="8"/>
  <c r="AO96" i="8" s="1"/>
  <c r="J112" i="24" s="1"/>
  <c r="AN56" i="8"/>
  <c r="AO56" i="8" s="1"/>
  <c r="J72" i="24" s="1"/>
  <c r="AN39" i="8"/>
  <c r="AO39" i="8" s="1"/>
  <c r="J55" i="24" s="1"/>
  <c r="AN27" i="8"/>
  <c r="AO27" i="8" s="1"/>
  <c r="J43" i="24" s="1"/>
  <c r="AN25" i="8"/>
  <c r="AO25" i="8" s="1"/>
  <c r="J41" i="24" s="1"/>
  <c r="AN16" i="8"/>
  <c r="AO16" i="8" s="1"/>
  <c r="J32" i="24" s="1"/>
  <c r="AN14" i="8"/>
  <c r="AO14" i="8" s="1"/>
  <c r="J30" i="24" s="1"/>
  <c r="AN92" i="8"/>
  <c r="AO92" i="8" s="1"/>
  <c r="J108" i="24" s="1"/>
  <c r="AN75" i="8"/>
  <c r="AO75" i="8" s="1"/>
  <c r="J91" i="24" s="1"/>
  <c r="AN73" i="8"/>
  <c r="AO73" i="8" s="1"/>
  <c r="J89" i="24" s="1"/>
  <c r="AN69" i="8"/>
  <c r="AO69" i="8" s="1"/>
  <c r="J85" i="24" s="1"/>
  <c r="AN58" i="8"/>
  <c r="AO58" i="8" s="1"/>
  <c r="J74" i="24" s="1"/>
  <c r="AN46" i="8"/>
  <c r="AO46" i="8" s="1"/>
  <c r="J62" i="24" s="1"/>
  <c r="AN45" i="8"/>
  <c r="AO45" i="8" s="1"/>
  <c r="J61" i="24" s="1"/>
  <c r="AN37" i="8"/>
  <c r="AO37" i="8" s="1"/>
  <c r="J53" i="24" s="1"/>
  <c r="AN31" i="8"/>
  <c r="AO31" i="8" s="1"/>
  <c r="J47" i="24" s="1"/>
  <c r="AN83" i="8"/>
  <c r="AO83" i="8" s="1"/>
  <c r="J99" i="24" s="1"/>
  <c r="AN78" i="8"/>
  <c r="AO78" i="8" s="1"/>
  <c r="J94" i="24" s="1"/>
  <c r="AN48" i="8"/>
  <c r="AO48" i="8" s="1"/>
  <c r="J64" i="24" s="1"/>
  <c r="AN40" i="8"/>
  <c r="AO40" i="8" s="1"/>
  <c r="J56" i="24" s="1"/>
  <c r="AN30" i="8"/>
  <c r="AO30" i="8" s="1"/>
  <c r="J46" i="24" s="1"/>
  <c r="AN24" i="8"/>
  <c r="AO24" i="8" s="1"/>
  <c r="J40" i="24" s="1"/>
  <c r="AN69" i="7"/>
  <c r="AO69" i="7" s="1"/>
  <c r="I85" i="24" s="1"/>
  <c r="AN43" i="7"/>
  <c r="AO43" i="7" s="1"/>
  <c r="I59" i="24" s="1"/>
  <c r="AN102" i="7"/>
  <c r="AO102" i="7" s="1"/>
  <c r="I118" i="24" s="1"/>
  <c r="AN87" i="7"/>
  <c r="AO87" i="7" s="1"/>
  <c r="I103" i="24" s="1"/>
  <c r="AN86" i="7"/>
  <c r="AO86" i="7" s="1"/>
  <c r="I102" i="24" s="1"/>
  <c r="AN84" i="7"/>
  <c r="AO84" i="7" s="1"/>
  <c r="I100" i="24" s="1"/>
  <c r="AN77" i="7"/>
  <c r="AO77" i="7" s="1"/>
  <c r="I93" i="24" s="1"/>
  <c r="AN75" i="7"/>
  <c r="AO75" i="7" s="1"/>
  <c r="I91" i="24" s="1"/>
  <c r="AN64" i="7"/>
  <c r="AO64" i="7" s="1"/>
  <c r="I80" i="24" s="1"/>
  <c r="AN62" i="7"/>
  <c r="AO62" i="7" s="1"/>
  <c r="I78" i="24" s="1"/>
  <c r="AN49" i="7"/>
  <c r="AO49" i="7" s="1"/>
  <c r="I65" i="24" s="1"/>
  <c r="AN46" i="7"/>
  <c r="AO46" i="7" s="1"/>
  <c r="I62" i="24" s="1"/>
  <c r="AN38" i="7"/>
  <c r="AO38" i="7" s="1"/>
  <c r="I54" i="24" s="1"/>
  <c r="AN24" i="7"/>
  <c r="AO24" i="7" s="1"/>
  <c r="I40" i="24" s="1"/>
  <c r="AN22" i="7"/>
  <c r="AO22" i="7" s="1"/>
  <c r="I38" i="24" s="1"/>
  <c r="AN95" i="7"/>
  <c r="AO95" i="7" s="1"/>
  <c r="I111" i="24" s="1"/>
  <c r="AN67" i="7"/>
  <c r="AO67" i="7" s="1"/>
  <c r="I83" i="24" s="1"/>
  <c r="AN65" i="7"/>
  <c r="AO65" i="7" s="1"/>
  <c r="I81" i="24" s="1"/>
  <c r="AN40" i="7"/>
  <c r="AO40" i="7" s="1"/>
  <c r="I56" i="24" s="1"/>
  <c r="AN14" i="7"/>
  <c r="AO14" i="7" s="1"/>
  <c r="I30" i="24" s="1"/>
  <c r="AN11" i="7"/>
  <c r="AO11" i="7" s="1"/>
  <c r="I27" i="24" s="1"/>
  <c r="AN93" i="7"/>
  <c r="AO93" i="7" s="1"/>
  <c r="I109" i="24" s="1"/>
  <c r="AN101" i="7"/>
  <c r="AO101" i="7" s="1"/>
  <c r="I117" i="24" s="1"/>
  <c r="AN88" i="7"/>
  <c r="AO88" i="7" s="1"/>
  <c r="I104" i="24" s="1"/>
  <c r="AN78" i="7"/>
  <c r="AO78" i="7" s="1"/>
  <c r="I94" i="24" s="1"/>
  <c r="AN63" i="7"/>
  <c r="AO63" i="7" s="1"/>
  <c r="I79" i="24" s="1"/>
  <c r="AN61" i="7"/>
  <c r="AO61" i="7" s="1"/>
  <c r="I77" i="24" s="1"/>
  <c r="AN60" i="7"/>
  <c r="AO60" i="7" s="1"/>
  <c r="I76" i="24" s="1"/>
  <c r="AN50" i="7"/>
  <c r="AO50" i="7" s="1"/>
  <c r="I66" i="24" s="1"/>
  <c r="AN48" i="7"/>
  <c r="AO48" i="7" s="1"/>
  <c r="I64" i="24" s="1"/>
  <c r="AN39" i="7"/>
  <c r="AO39" i="7" s="1"/>
  <c r="I55" i="24" s="1"/>
  <c r="AN37" i="7"/>
  <c r="AO37" i="7" s="1"/>
  <c r="I53" i="24" s="1"/>
  <c r="AN35" i="7"/>
  <c r="AO35" i="7" s="1"/>
  <c r="I51" i="24" s="1"/>
  <c r="AN25" i="7"/>
  <c r="AO25" i="7" s="1"/>
  <c r="I41" i="24" s="1"/>
  <c r="AN23" i="7"/>
  <c r="AO23" i="7" s="1"/>
  <c r="I39" i="24" s="1"/>
  <c r="AN58" i="7"/>
  <c r="AO58" i="7" s="1"/>
  <c r="I74" i="24" s="1"/>
  <c r="AN98" i="7"/>
  <c r="AO98" i="7" s="1"/>
  <c r="I114" i="24" s="1"/>
  <c r="AN96" i="7"/>
  <c r="AO96" i="7" s="1"/>
  <c r="I112" i="24" s="1"/>
  <c r="AN94" i="7"/>
  <c r="AO94" i="7" s="1"/>
  <c r="I110" i="24" s="1"/>
  <c r="AN59" i="7"/>
  <c r="AO59" i="7" s="1"/>
  <c r="I75" i="24" s="1"/>
  <c r="AN33" i="7"/>
  <c r="AO33" i="7" s="1"/>
  <c r="I49" i="24" s="1"/>
  <c r="AN71" i="7"/>
  <c r="AO71" i="7" s="1"/>
  <c r="I87" i="24" s="1"/>
  <c r="AN56" i="7"/>
  <c r="AO56" i="7" s="1"/>
  <c r="I72" i="24" s="1"/>
  <c r="AN32" i="7"/>
  <c r="AO32" i="7" s="1"/>
  <c r="I48" i="24" s="1"/>
  <c r="AN21" i="7"/>
  <c r="AO21" i="7" s="1"/>
  <c r="I37" i="24" s="1"/>
  <c r="AN28" i="7"/>
  <c r="AO28" i="7" s="1"/>
  <c r="I44" i="24" s="1"/>
  <c r="AN81" i="7"/>
  <c r="AO81" i="7" s="1"/>
  <c r="I97" i="24" s="1"/>
  <c r="AN89" i="7"/>
  <c r="AO89" i="7" s="1"/>
  <c r="I105" i="24" s="1"/>
  <c r="AN51" i="7"/>
  <c r="AO51" i="7" s="1"/>
  <c r="I67" i="24" s="1"/>
  <c r="AN95" i="6"/>
  <c r="AO95" i="6" s="1"/>
  <c r="H111" i="24" s="1"/>
  <c r="AN93" i="6"/>
  <c r="AO93" i="6" s="1"/>
  <c r="H109" i="24" s="1"/>
  <c r="AN91" i="6"/>
  <c r="AO91" i="6" s="1"/>
  <c r="H107" i="24" s="1"/>
  <c r="AN73" i="6"/>
  <c r="AO73" i="6" s="1"/>
  <c r="H89" i="24" s="1"/>
  <c r="AN63" i="6"/>
  <c r="AO63" i="6" s="1"/>
  <c r="H79" i="24" s="1"/>
  <c r="AN58" i="6"/>
  <c r="AO58" i="6" s="1"/>
  <c r="H74" i="24" s="1"/>
  <c r="AN56" i="6"/>
  <c r="AO56" i="6" s="1"/>
  <c r="H72" i="24" s="1"/>
  <c r="AN54" i="6"/>
  <c r="AO54" i="6" s="1"/>
  <c r="H70" i="24" s="1"/>
  <c r="AN45" i="6"/>
  <c r="AO45" i="6" s="1"/>
  <c r="H61" i="24" s="1"/>
  <c r="AN39" i="6"/>
  <c r="AO39" i="6" s="1"/>
  <c r="H55" i="24" s="1"/>
  <c r="AN29" i="6"/>
  <c r="AO29" i="6" s="1"/>
  <c r="H45" i="24" s="1"/>
  <c r="AN67" i="6"/>
  <c r="AO67" i="6" s="1"/>
  <c r="H83" i="24" s="1"/>
  <c r="AN25" i="6"/>
  <c r="AO25" i="6" s="1"/>
  <c r="H41" i="24" s="1"/>
  <c r="AN16" i="6"/>
  <c r="AO16" i="6" s="1"/>
  <c r="H32" i="24" s="1"/>
  <c r="AN94" i="6"/>
  <c r="AO94" i="6" s="1"/>
  <c r="H110" i="24" s="1"/>
  <c r="AN88" i="6"/>
  <c r="AO88" i="6" s="1"/>
  <c r="H104" i="24" s="1"/>
  <c r="AN85" i="6"/>
  <c r="AO85" i="6" s="1"/>
  <c r="H101" i="24" s="1"/>
  <c r="AN78" i="6"/>
  <c r="AO78" i="6" s="1"/>
  <c r="H94" i="24" s="1"/>
  <c r="AN76" i="6"/>
  <c r="AO76" i="6" s="1"/>
  <c r="H92" i="24" s="1"/>
  <c r="AN65" i="6"/>
  <c r="AO65" i="6" s="1"/>
  <c r="H81" i="24" s="1"/>
  <c r="AN57" i="6"/>
  <c r="AO57" i="6" s="1"/>
  <c r="H73" i="24" s="1"/>
  <c r="AN50" i="6"/>
  <c r="AO50" i="6" s="1"/>
  <c r="H66" i="24" s="1"/>
  <c r="AN48" i="6"/>
  <c r="AO48" i="6" s="1"/>
  <c r="H64" i="24" s="1"/>
  <c r="AN47" i="6"/>
  <c r="AO47" i="6" s="1"/>
  <c r="H63" i="24" s="1"/>
  <c r="AN40" i="6"/>
  <c r="AO40" i="6" s="1"/>
  <c r="H56" i="24" s="1"/>
  <c r="AN31" i="6"/>
  <c r="AO31" i="6" s="1"/>
  <c r="H47" i="24" s="1"/>
  <c r="AN23" i="6"/>
  <c r="AO23" i="6" s="1"/>
  <c r="H39" i="24" s="1"/>
  <c r="AN21" i="6"/>
  <c r="AO21" i="6" s="1"/>
  <c r="H37" i="24" s="1"/>
  <c r="AN14" i="6"/>
  <c r="AO14" i="6" s="1"/>
  <c r="H30" i="24" s="1"/>
  <c r="AN98" i="6"/>
  <c r="AO98" i="6" s="1"/>
  <c r="H114" i="24" s="1"/>
  <c r="AN60" i="6"/>
  <c r="AO60" i="6" s="1"/>
  <c r="H76" i="24" s="1"/>
  <c r="AN35" i="6"/>
  <c r="AO35" i="6" s="1"/>
  <c r="H51" i="24" s="1"/>
  <c r="AN87" i="6"/>
  <c r="AO87" i="6" s="1"/>
  <c r="H103" i="24" s="1"/>
  <c r="AN17" i="6"/>
  <c r="AO17" i="6" s="1"/>
  <c r="H33" i="24" s="1"/>
  <c r="AN53" i="6"/>
  <c r="AO53" i="6" s="1"/>
  <c r="H69" i="24" s="1"/>
  <c r="AN28" i="6"/>
  <c r="AO28" i="6" s="1"/>
  <c r="H44" i="24" s="1"/>
  <c r="AN100" i="6"/>
  <c r="AO100" i="6" s="1"/>
  <c r="AN81" i="6"/>
  <c r="AO81" i="6" s="1"/>
  <c r="H97" i="24" s="1"/>
  <c r="AN71" i="6"/>
  <c r="AO71" i="6" s="1"/>
  <c r="H87" i="24" s="1"/>
  <c r="AN51" i="6"/>
  <c r="AO51" i="6" s="1"/>
  <c r="H67" i="24" s="1"/>
  <c r="AN43" i="6"/>
  <c r="AO43" i="6" s="1"/>
  <c r="H59" i="24" s="1"/>
  <c r="AN38" i="6"/>
  <c r="AO38" i="6" s="1"/>
  <c r="H54" i="24" s="1"/>
  <c r="AN26" i="6"/>
  <c r="AO26" i="6" s="1"/>
  <c r="H42" i="24" s="1"/>
  <c r="AN19" i="6"/>
  <c r="AO19" i="6" s="1"/>
  <c r="H35" i="24" s="1"/>
  <c r="AN13" i="6"/>
  <c r="AO13" i="6" s="1"/>
  <c r="H29" i="24" s="1"/>
  <c r="AN12" i="6"/>
  <c r="AO12" i="6" s="1"/>
  <c r="H28" i="24" s="1"/>
  <c r="AN85" i="5"/>
  <c r="AO85" i="5" s="1"/>
  <c r="G101" i="24" s="1"/>
  <c r="AN76" i="5"/>
  <c r="AO76" i="5" s="1"/>
  <c r="G92" i="24" s="1"/>
  <c r="AN98" i="5"/>
  <c r="AO98" i="5" s="1"/>
  <c r="G114" i="24" s="1"/>
  <c r="AN88" i="5"/>
  <c r="AO88" i="5" s="1"/>
  <c r="G104" i="24" s="1"/>
  <c r="AN78" i="5"/>
  <c r="AO78" i="5" s="1"/>
  <c r="G94" i="24" s="1"/>
  <c r="AN65" i="5"/>
  <c r="AO65" i="5" s="1"/>
  <c r="G81" i="24" s="1"/>
  <c r="AN63" i="5"/>
  <c r="AO63" i="5" s="1"/>
  <c r="G79" i="24" s="1"/>
  <c r="AN60" i="5"/>
  <c r="AO60" i="5" s="1"/>
  <c r="G76" i="24" s="1"/>
  <c r="AN50" i="5"/>
  <c r="AO50" i="5" s="1"/>
  <c r="G66" i="24" s="1"/>
  <c r="AN48" i="5"/>
  <c r="AO48" i="5" s="1"/>
  <c r="G64" i="24" s="1"/>
  <c r="AN47" i="5"/>
  <c r="AO47" i="5" s="1"/>
  <c r="G63" i="24" s="1"/>
  <c r="AN40" i="5"/>
  <c r="AO40" i="5" s="1"/>
  <c r="G56" i="24" s="1"/>
  <c r="AN39" i="5"/>
  <c r="AO39" i="5" s="1"/>
  <c r="G55" i="24" s="1"/>
  <c r="AN35" i="5"/>
  <c r="AO35" i="5" s="1"/>
  <c r="G51" i="24" s="1"/>
  <c r="AN25" i="5"/>
  <c r="AO25" i="5" s="1"/>
  <c r="G41" i="24" s="1"/>
  <c r="AN23" i="5"/>
  <c r="AO23" i="5" s="1"/>
  <c r="G39" i="24" s="1"/>
  <c r="AN21" i="5"/>
  <c r="AO21" i="5" s="1"/>
  <c r="G37" i="24" s="1"/>
  <c r="AN14" i="5"/>
  <c r="AO14" i="5" s="1"/>
  <c r="G30" i="24" s="1"/>
  <c r="AN68" i="5"/>
  <c r="AO68" i="5" s="1"/>
  <c r="G84" i="24" s="1"/>
  <c r="AN44" i="5"/>
  <c r="AO44" i="5" s="1"/>
  <c r="G60" i="24" s="1"/>
  <c r="AN42" i="5"/>
  <c r="AO42" i="5" s="1"/>
  <c r="G58" i="24" s="1"/>
  <c r="AN28" i="5"/>
  <c r="AO28" i="5" s="1"/>
  <c r="G44" i="24" s="1"/>
  <c r="AN17" i="5"/>
  <c r="AO17" i="5" s="1"/>
  <c r="G33" i="24" s="1"/>
  <c r="AN79" i="5"/>
  <c r="AO79" i="5" s="1"/>
  <c r="G95" i="24" s="1"/>
  <c r="AN72" i="5"/>
  <c r="AO72" i="5" s="1"/>
  <c r="G88" i="24" s="1"/>
  <c r="AN53" i="5"/>
  <c r="AO53" i="5" s="1"/>
  <c r="G69" i="24" s="1"/>
  <c r="AN100" i="5"/>
  <c r="AO100" i="5" s="1"/>
  <c r="AN96" i="5"/>
  <c r="AO96" i="5" s="1"/>
  <c r="G112" i="24" s="1"/>
  <c r="AN59" i="5"/>
  <c r="AO59" i="5" s="1"/>
  <c r="G75" i="24" s="1"/>
  <c r="AN33" i="5"/>
  <c r="AO33" i="5" s="1"/>
  <c r="G49" i="24" s="1"/>
  <c r="AN102" i="5"/>
  <c r="AO102" i="5" s="1"/>
  <c r="G118" i="24" s="1"/>
  <c r="AN89" i="5"/>
  <c r="AO89" i="5" s="1"/>
  <c r="G105" i="24" s="1"/>
  <c r="AN87" i="5"/>
  <c r="AO87" i="5" s="1"/>
  <c r="G103" i="24" s="1"/>
  <c r="AN84" i="5"/>
  <c r="AO84" i="5" s="1"/>
  <c r="G100" i="24" s="1"/>
  <c r="AN75" i="5"/>
  <c r="AO75" i="5" s="1"/>
  <c r="G91" i="24" s="1"/>
  <c r="AN64" i="5"/>
  <c r="AO64" i="5" s="1"/>
  <c r="G80" i="24" s="1"/>
  <c r="AN62" i="5"/>
  <c r="AO62" i="5" s="1"/>
  <c r="G78" i="24" s="1"/>
  <c r="AN51" i="5"/>
  <c r="AO51" i="5" s="1"/>
  <c r="G67" i="24" s="1"/>
  <c r="AN49" i="5"/>
  <c r="AO49" i="5" s="1"/>
  <c r="G65" i="24" s="1"/>
  <c r="AN46" i="5"/>
  <c r="AO46" i="5" s="1"/>
  <c r="G62" i="24" s="1"/>
  <c r="AN38" i="5"/>
  <c r="AO38" i="5" s="1"/>
  <c r="G54" i="24" s="1"/>
  <c r="AN36" i="5"/>
  <c r="AO36" i="5" s="1"/>
  <c r="G52" i="24" s="1"/>
  <c r="AN26" i="5"/>
  <c r="AO26" i="5" s="1"/>
  <c r="G42" i="24" s="1"/>
  <c r="AN24" i="5"/>
  <c r="AO24" i="5" s="1"/>
  <c r="G40" i="24" s="1"/>
  <c r="AN20" i="5"/>
  <c r="AO20" i="5" s="1"/>
  <c r="G36" i="24" s="1"/>
  <c r="AN13" i="5"/>
  <c r="AO13" i="5" s="1"/>
  <c r="G29" i="24" s="1"/>
  <c r="AN12" i="5"/>
  <c r="AO12" i="5" s="1"/>
  <c r="G28" i="24" s="1"/>
  <c r="AN94" i="5"/>
  <c r="AO94" i="5" s="1"/>
  <c r="G110" i="24" s="1"/>
  <c r="AN70" i="5"/>
  <c r="AO70" i="5" s="1"/>
  <c r="G86" i="24" s="1"/>
  <c r="AN57" i="5"/>
  <c r="AO57" i="5" s="1"/>
  <c r="G73" i="24" s="1"/>
  <c r="AN31" i="5"/>
  <c r="AO31" i="5" s="1"/>
  <c r="G47" i="24" s="1"/>
  <c r="AN91" i="5"/>
  <c r="AO91" i="5" s="1"/>
  <c r="G107" i="24" s="1"/>
  <c r="D140" i="23"/>
  <c r="E143" i="23"/>
  <c r="E146" i="23"/>
  <c r="AN102" i="4"/>
  <c r="AO102" i="4" s="1"/>
  <c r="F118" i="24" s="1"/>
  <c r="AN89" i="4"/>
  <c r="AO89" i="4" s="1"/>
  <c r="F105" i="24" s="1"/>
  <c r="AN87" i="4"/>
  <c r="AO87" i="4" s="1"/>
  <c r="F103" i="24" s="1"/>
  <c r="AN68" i="4"/>
  <c r="AO68" i="4" s="1"/>
  <c r="F84" i="24" s="1"/>
  <c r="AN53" i="4"/>
  <c r="AO53" i="4" s="1"/>
  <c r="F69" i="24" s="1"/>
  <c r="AN51" i="4"/>
  <c r="AO51" i="4" s="1"/>
  <c r="F67" i="24" s="1"/>
  <c r="AN49" i="4"/>
  <c r="AO49" i="4" s="1"/>
  <c r="F65" i="24" s="1"/>
  <c r="AN41" i="4"/>
  <c r="AO41" i="4" s="1"/>
  <c r="F57" i="24" s="1"/>
  <c r="AN38" i="4"/>
  <c r="AO38" i="4" s="1"/>
  <c r="F54" i="24" s="1"/>
  <c r="AN28" i="4"/>
  <c r="AO28" i="4" s="1"/>
  <c r="F44" i="24" s="1"/>
  <c r="AN26" i="4"/>
  <c r="AO26" i="4" s="1"/>
  <c r="F42" i="24" s="1"/>
  <c r="AN24" i="4"/>
  <c r="AO24" i="4" s="1"/>
  <c r="F40" i="24" s="1"/>
  <c r="AN100" i="4"/>
  <c r="AO100" i="4" s="1"/>
  <c r="AN97" i="4"/>
  <c r="AO97" i="4" s="1"/>
  <c r="F113" i="24" s="1"/>
  <c r="AN93" i="4"/>
  <c r="AO93" i="4" s="1"/>
  <c r="F109" i="24" s="1"/>
  <c r="AN84" i="4"/>
  <c r="AO84" i="4" s="1"/>
  <c r="F100" i="24" s="1"/>
  <c r="AN81" i="4"/>
  <c r="AO81" i="4" s="1"/>
  <c r="F97" i="24" s="1"/>
  <c r="AN75" i="4"/>
  <c r="AO75" i="4" s="1"/>
  <c r="F91" i="24" s="1"/>
  <c r="AN73" i="4"/>
  <c r="AO73" i="4" s="1"/>
  <c r="F89" i="24" s="1"/>
  <c r="AN71" i="4"/>
  <c r="AO71" i="4" s="1"/>
  <c r="F87" i="24" s="1"/>
  <c r="AN56" i="4"/>
  <c r="AO56" i="4" s="1"/>
  <c r="F72" i="24" s="1"/>
  <c r="AN46" i="4"/>
  <c r="AO46" i="4" s="1"/>
  <c r="F62" i="24" s="1"/>
  <c r="AN45" i="4"/>
  <c r="AO45" i="4" s="1"/>
  <c r="F61" i="24" s="1"/>
  <c r="AN43" i="4"/>
  <c r="AO43" i="4" s="1"/>
  <c r="F59" i="24" s="1"/>
  <c r="AN36" i="4"/>
  <c r="AO36" i="4" s="1"/>
  <c r="F52" i="24" s="1"/>
  <c r="AN34" i="4"/>
  <c r="AO34" i="4" s="1"/>
  <c r="F50" i="24" s="1"/>
  <c r="AN20" i="4"/>
  <c r="AO20" i="4" s="1"/>
  <c r="F36" i="24" s="1"/>
  <c r="AN15" i="4"/>
  <c r="AO15" i="4" s="1"/>
  <c r="F31" i="24" s="1"/>
  <c r="AN62" i="4"/>
  <c r="AO62" i="4" s="1"/>
  <c r="F78" i="24" s="1"/>
  <c r="AN17" i="4"/>
  <c r="AO17" i="4" s="1"/>
  <c r="F33" i="24" s="1"/>
  <c r="AN90" i="4"/>
  <c r="AO90" i="4" s="1"/>
  <c r="F106" i="24" s="1"/>
  <c r="AN19" i="4"/>
  <c r="AO19" i="4" s="1"/>
  <c r="F35" i="24" s="1"/>
  <c r="AN91" i="4"/>
  <c r="AO91" i="4" s="1"/>
  <c r="F107" i="24" s="1"/>
  <c r="AN78" i="4"/>
  <c r="AO78" i="4" s="1"/>
  <c r="F94" i="24" s="1"/>
  <c r="AN67" i="4"/>
  <c r="AO67" i="4" s="1"/>
  <c r="F83" i="24" s="1"/>
  <c r="AN65" i="4"/>
  <c r="AO65" i="4" s="1"/>
  <c r="F81" i="24" s="1"/>
  <c r="AN63" i="4"/>
  <c r="AO63" i="4" s="1"/>
  <c r="F79" i="24" s="1"/>
  <c r="AN54" i="4"/>
  <c r="AO54" i="4" s="1"/>
  <c r="F70" i="24" s="1"/>
  <c r="AN52" i="4"/>
  <c r="AO52" i="4" s="1"/>
  <c r="F68" i="24" s="1"/>
  <c r="AN48" i="4"/>
  <c r="AO48" i="4" s="1"/>
  <c r="F64" i="24" s="1"/>
  <c r="AN40" i="4"/>
  <c r="AO40" i="4" s="1"/>
  <c r="F56" i="24" s="1"/>
  <c r="AN39" i="4"/>
  <c r="AO39" i="4" s="1"/>
  <c r="F55" i="24" s="1"/>
  <c r="AN29" i="4"/>
  <c r="AO29" i="4" s="1"/>
  <c r="F45" i="24" s="1"/>
  <c r="AN27" i="4"/>
  <c r="AO27" i="4" s="1"/>
  <c r="F43" i="24" s="1"/>
  <c r="AN23" i="4"/>
  <c r="AO23" i="4" s="1"/>
  <c r="F39" i="24" s="1"/>
  <c r="C142" i="23"/>
  <c r="AN98" i="4"/>
  <c r="AO98" i="4" s="1"/>
  <c r="F114" i="24" s="1"/>
  <c r="AN96" i="4"/>
  <c r="AO96" i="4" s="1"/>
  <c r="F112" i="24" s="1"/>
  <c r="AN94" i="4"/>
  <c r="AO94" i="4" s="1"/>
  <c r="F110" i="24" s="1"/>
  <c r="AN85" i="4"/>
  <c r="AO85" i="4" s="1"/>
  <c r="F101" i="24" s="1"/>
  <c r="AN83" i="4"/>
  <c r="AO83" i="4" s="1"/>
  <c r="F99" i="24" s="1"/>
  <c r="AN79" i="4"/>
  <c r="AO79" i="4" s="1"/>
  <c r="F95" i="24" s="1"/>
  <c r="AN76" i="4"/>
  <c r="AO76" i="4" s="1"/>
  <c r="F92" i="24" s="1"/>
  <c r="AN74" i="4"/>
  <c r="AO74" i="4" s="1"/>
  <c r="F90" i="24" s="1"/>
  <c r="AN70" i="4"/>
  <c r="AO70" i="4" s="1"/>
  <c r="F86" i="24" s="1"/>
  <c r="AN66" i="4"/>
  <c r="AO66" i="4" s="1"/>
  <c r="F82" i="24" s="1"/>
  <c r="AN60" i="4"/>
  <c r="AO60" i="4" s="1"/>
  <c r="F76" i="24" s="1"/>
  <c r="AN59" i="4"/>
  <c r="AO59" i="4" s="1"/>
  <c r="F75" i="24" s="1"/>
  <c r="AN57" i="4"/>
  <c r="AO57" i="4" s="1"/>
  <c r="F73" i="24" s="1"/>
  <c r="AN47" i="4"/>
  <c r="AO47" i="4" s="1"/>
  <c r="F63" i="24" s="1"/>
  <c r="AN42" i="4"/>
  <c r="AO42" i="4" s="1"/>
  <c r="F58" i="24" s="1"/>
  <c r="AN35" i="4"/>
  <c r="AO35" i="4" s="1"/>
  <c r="F51" i="24" s="1"/>
  <c r="AN33" i="4"/>
  <c r="AO33" i="4" s="1"/>
  <c r="F49" i="24" s="1"/>
  <c r="AN31" i="4"/>
  <c r="AO31" i="4" s="1"/>
  <c r="F47" i="24" s="1"/>
  <c r="AN21" i="4"/>
  <c r="AO21" i="4" s="1"/>
  <c r="F37" i="24" s="1"/>
  <c r="E102" i="24"/>
  <c r="E93" i="24"/>
  <c r="E88" i="24"/>
  <c r="E76" i="24"/>
  <c r="E75" i="24"/>
  <c r="E60" i="24"/>
  <c r="E51" i="24"/>
  <c r="E49" i="24"/>
  <c r="E38" i="24"/>
  <c r="E100" i="24"/>
  <c r="E118" i="24"/>
  <c r="E95" i="24"/>
  <c r="E86" i="24"/>
  <c r="E82" i="24"/>
  <c r="E58" i="24"/>
  <c r="E57" i="24"/>
  <c r="E31" i="24"/>
  <c r="E28" i="24"/>
  <c r="E111" i="24"/>
  <c r="E78" i="24"/>
  <c r="E54" i="24"/>
  <c r="E50" i="24"/>
  <c r="E91" i="24"/>
  <c r="E89" i="24"/>
  <c r="E74" i="24"/>
  <c r="E62" i="24"/>
  <c r="E61" i="24"/>
  <c r="E48" i="24"/>
  <c r="E43" i="24"/>
  <c r="E36" i="24"/>
  <c r="E109" i="24"/>
  <c r="B143" i="23"/>
  <c r="E106" i="24"/>
  <c r="E72" i="24"/>
  <c r="E68" i="24"/>
  <c r="E142" i="23"/>
  <c r="E145" i="23"/>
  <c r="E147" i="23"/>
  <c r="E104" i="24"/>
  <c r="E83" i="24"/>
  <c r="E81" i="24"/>
  <c r="E66" i="24"/>
  <c r="E56" i="24"/>
  <c r="E41" i="24"/>
  <c r="E32" i="24"/>
  <c r="E30" i="24"/>
  <c r="D142" i="23"/>
  <c r="E114" i="24"/>
  <c r="E112" i="24"/>
  <c r="E94" i="24"/>
  <c r="E64" i="24"/>
  <c r="E39" i="24"/>
  <c r="D109" i="24"/>
  <c r="D97" i="24"/>
  <c r="D90" i="24"/>
  <c r="D88" i="24"/>
  <c r="D72" i="24"/>
  <c r="D59" i="24"/>
  <c r="D42" i="24"/>
  <c r="C147" i="23"/>
  <c r="D113" i="24"/>
  <c r="D111" i="24"/>
  <c r="D95" i="24"/>
  <c r="D93" i="24"/>
  <c r="D74" i="24"/>
  <c r="D58" i="24"/>
  <c r="D47" i="24"/>
  <c r="D46" i="24"/>
  <c r="D44" i="24"/>
  <c r="D30" i="24"/>
  <c r="B142" i="23"/>
  <c r="D106" i="24"/>
  <c r="D104" i="24"/>
  <c r="D91" i="24"/>
  <c r="D85" i="24"/>
  <c r="D68" i="24"/>
  <c r="D66" i="24"/>
  <c r="D40" i="24"/>
  <c r="D38" i="24"/>
  <c r="D36" i="24"/>
  <c r="D117" i="24"/>
  <c r="D99" i="24"/>
  <c r="D89" i="24"/>
  <c r="D87" i="24"/>
  <c r="D83" i="24"/>
  <c r="D77" i="24"/>
  <c r="D60" i="24"/>
  <c r="D54" i="24"/>
  <c r="D35" i="24"/>
  <c r="D34" i="24"/>
  <c r="D32" i="24"/>
  <c r="C146" i="23"/>
  <c r="C148" i="23"/>
  <c r="D112" i="24"/>
  <c r="D110" i="24"/>
  <c r="D86" i="24"/>
  <c r="D75" i="24"/>
  <c r="D73" i="24"/>
  <c r="D69" i="24"/>
  <c r="D61" i="24"/>
  <c r="D50" i="24"/>
  <c r="D48" i="24"/>
  <c r="D118" i="24"/>
  <c r="D105" i="24"/>
  <c r="D103" i="24"/>
  <c r="D100" i="24"/>
  <c r="D78" i="24"/>
  <c r="D65" i="24"/>
  <c r="D62" i="24"/>
  <c r="D56" i="24"/>
  <c r="D49" i="24"/>
  <c r="D43" i="24"/>
  <c r="D41" i="24"/>
  <c r="AN30" i="1"/>
  <c r="AO30" i="1" s="1"/>
  <c r="C46" i="24" s="1"/>
  <c r="AN16" i="1"/>
  <c r="AO16" i="1" s="1"/>
  <c r="C32" i="24" s="1"/>
  <c r="AN41" i="1"/>
  <c r="AO41" i="1" s="1"/>
  <c r="C57" i="24" s="1"/>
  <c r="AN81" i="1"/>
  <c r="AO81" i="1" s="1"/>
  <c r="C97" i="24" s="1"/>
  <c r="AN18" i="1"/>
  <c r="AO18" i="1" s="1"/>
  <c r="C34" i="24" s="1"/>
  <c r="AN91" i="1"/>
  <c r="AO91" i="1" s="1"/>
  <c r="C107" i="24" s="1"/>
  <c r="AN73" i="1"/>
  <c r="AO73" i="1" s="1"/>
  <c r="C89" i="24" s="1"/>
  <c r="AN71" i="1"/>
  <c r="AO71" i="1" s="1"/>
  <c r="C87" i="24" s="1"/>
  <c r="AN69" i="1"/>
  <c r="AO69" i="1" s="1"/>
  <c r="C85" i="24" s="1"/>
  <c r="B146" i="23"/>
  <c r="AN97" i="1"/>
  <c r="AO97" i="1" s="1"/>
  <c r="C113" i="24" s="1"/>
  <c r="AN95" i="1"/>
  <c r="AO95" i="1" s="1"/>
  <c r="C111" i="24" s="1"/>
  <c r="B148" i="23"/>
  <c r="AN93" i="1"/>
  <c r="AO93" i="1" s="1"/>
  <c r="C109" i="24" s="1"/>
  <c r="AN90" i="1"/>
  <c r="AO90" i="1" s="1"/>
  <c r="C106" i="24" s="1"/>
  <c r="AN25" i="1"/>
  <c r="AO25" i="1" s="1"/>
  <c r="C41" i="24" s="1"/>
  <c r="AN23" i="1"/>
  <c r="AO23" i="1" s="1"/>
  <c r="C39" i="24" s="1"/>
  <c r="AN49" i="1"/>
  <c r="AO49" i="1" s="1"/>
  <c r="C65" i="24" s="1"/>
  <c r="AN96" i="1"/>
  <c r="AO96" i="1" s="1"/>
  <c r="C112" i="24" s="1"/>
  <c r="B147" i="23"/>
  <c r="AN102" i="1"/>
  <c r="AO102" i="1" s="1"/>
  <c r="C118" i="24" s="1"/>
  <c r="B140" i="23"/>
  <c r="AN100" i="1"/>
  <c r="AO100" i="1" s="1"/>
  <c r="C143" i="23"/>
  <c r="AN89" i="1"/>
  <c r="AO89" i="1" s="1"/>
  <c r="C105" i="24" s="1"/>
  <c r="AN87" i="1"/>
  <c r="AO87" i="1" s="1"/>
  <c r="C103" i="24" s="1"/>
  <c r="AN84" i="1"/>
  <c r="AO84" i="1" s="1"/>
  <c r="C100" i="24" s="1"/>
  <c r="AN62" i="1"/>
  <c r="AO62" i="1" s="1"/>
  <c r="C78" i="24" s="1"/>
  <c r="AN29" i="1"/>
  <c r="AO29" i="1" s="1"/>
  <c r="C45" i="24" s="1"/>
  <c r="AN19" i="1"/>
  <c r="AO19" i="1" s="1"/>
  <c r="C35" i="24" s="1"/>
  <c r="AN12" i="1"/>
  <c r="AO12" i="1" s="1"/>
  <c r="C28" i="24" s="1"/>
  <c r="AN60" i="1"/>
  <c r="AO60" i="1" s="1"/>
  <c r="C76" i="24" s="1"/>
  <c r="AN56" i="1"/>
  <c r="AO56" i="1" s="1"/>
  <c r="C72" i="24" s="1"/>
  <c r="AN21" i="1"/>
  <c r="AO21" i="1" s="1"/>
  <c r="C37" i="24" s="1"/>
  <c r="AN14" i="1"/>
  <c r="AO14" i="1" s="1"/>
  <c r="C30" i="24" s="1"/>
  <c r="AJ103" i="1"/>
  <c r="AN98" i="1"/>
  <c r="AO98" i="1" s="1"/>
  <c r="C114" i="24" s="1"/>
  <c r="C145" i="23"/>
  <c r="AN88" i="1"/>
  <c r="AO88" i="1" s="1"/>
  <c r="C104" i="24" s="1"/>
  <c r="AN85" i="1"/>
  <c r="AO85" i="1" s="1"/>
  <c r="C101" i="24" s="1"/>
  <c r="AN78" i="1"/>
  <c r="AO78" i="1" s="1"/>
  <c r="C94" i="24" s="1"/>
  <c r="AN65" i="1"/>
  <c r="AO65" i="1" s="1"/>
  <c r="C81" i="24" s="1"/>
  <c r="AN63" i="1"/>
  <c r="AO63" i="1" s="1"/>
  <c r="C79" i="24" s="1"/>
  <c r="AN54" i="1"/>
  <c r="AO54" i="1" s="1"/>
  <c r="C70" i="24" s="1"/>
  <c r="AN45" i="1"/>
  <c r="AO45" i="1" s="1"/>
  <c r="C61" i="24" s="1"/>
  <c r="AN43" i="1"/>
  <c r="AO43" i="1" s="1"/>
  <c r="C59" i="24" s="1"/>
  <c r="AN38" i="1"/>
  <c r="AO38" i="1" s="1"/>
  <c r="C54" i="24" s="1"/>
  <c r="AN28" i="1"/>
  <c r="AO28" i="1" s="1"/>
  <c r="C44" i="24" s="1"/>
  <c r="AN76" i="1"/>
  <c r="AO76" i="1" s="1"/>
  <c r="C92" i="24" s="1"/>
  <c r="AN72" i="1"/>
  <c r="AO72" i="1" s="1"/>
  <c r="C88" i="24" s="1"/>
  <c r="AN36" i="1"/>
  <c r="AO36" i="1" s="1"/>
  <c r="C52" i="24" s="1"/>
  <c r="AN26" i="1"/>
  <c r="AO26" i="1" s="1"/>
  <c r="C42" i="24" s="1"/>
  <c r="AN24" i="1"/>
  <c r="AO24" i="1" s="1"/>
  <c r="C40" i="24" s="1"/>
  <c r="AN70" i="1"/>
  <c r="AO70" i="1" s="1"/>
  <c r="C86" i="24" s="1"/>
  <c r="AN17" i="1"/>
  <c r="AO17" i="1" s="1"/>
  <c r="C33" i="24" s="1"/>
  <c r="AN75" i="1"/>
  <c r="AO75" i="1" s="1"/>
  <c r="C91" i="24" s="1"/>
  <c r="AN64" i="1"/>
  <c r="AO64" i="1" s="1"/>
  <c r="C80" i="24" s="1"/>
  <c r="AN57" i="1"/>
  <c r="AO57" i="1" s="1"/>
  <c r="C73" i="24" s="1"/>
  <c r="AN47" i="1"/>
  <c r="AO47" i="1" s="1"/>
  <c r="C63" i="24" s="1"/>
  <c r="AN20" i="1"/>
  <c r="AO20" i="1" s="1"/>
  <c r="C36" i="24" s="1"/>
  <c r="E27" i="24"/>
  <c r="B206" i="23"/>
  <c r="C206" i="23"/>
  <c r="D206" i="23"/>
  <c r="E206" i="23"/>
  <c r="N116" i="24" l="1"/>
  <c r="N115" i="24"/>
  <c r="M116" i="24"/>
  <c r="M115" i="24"/>
  <c r="L116" i="24"/>
  <c r="L115" i="24"/>
  <c r="K116" i="24"/>
  <c r="K115" i="24"/>
  <c r="J116" i="24"/>
  <c r="J115" i="24"/>
  <c r="F163" i="23"/>
  <c r="I116" i="24"/>
  <c r="I115" i="24"/>
  <c r="H116" i="24"/>
  <c r="H115" i="24"/>
  <c r="G116" i="24"/>
  <c r="G115" i="24"/>
  <c r="F116" i="24"/>
  <c r="F115" i="24"/>
  <c r="C116" i="24"/>
  <c r="C115" i="24"/>
  <c r="O97" i="24"/>
  <c r="F226" i="23"/>
  <c r="F141" i="23"/>
  <c r="F224" i="23"/>
  <c r="F230" i="23"/>
  <c r="F228" i="23"/>
  <c r="F231" i="23"/>
  <c r="F227" i="23"/>
  <c r="F223" i="23"/>
  <c r="F229" i="23"/>
  <c r="O101" i="24"/>
  <c r="F225" i="23"/>
  <c r="O118" i="24"/>
  <c r="O114" i="24"/>
  <c r="O36" i="24"/>
  <c r="O40" i="24"/>
  <c r="O67" i="24"/>
  <c r="O37" i="24"/>
  <c r="O27" i="24"/>
  <c r="O69" i="24"/>
  <c r="O70" i="24"/>
  <c r="O117" i="24"/>
  <c r="O94" i="24"/>
  <c r="O45" i="24"/>
  <c r="O42" i="24"/>
  <c r="O113" i="24"/>
  <c r="O112" i="24"/>
  <c r="O111" i="24"/>
  <c r="O110" i="24"/>
  <c r="O109" i="24"/>
  <c r="O108" i="24"/>
  <c r="O107" i="24"/>
  <c r="O106" i="24"/>
  <c r="O105" i="24"/>
  <c r="O104" i="24"/>
  <c r="O103" i="24"/>
  <c r="O102" i="24"/>
  <c r="O100" i="24"/>
  <c r="O99" i="24"/>
  <c r="O95" i="24"/>
  <c r="O93" i="24"/>
  <c r="O92" i="24"/>
  <c r="O91" i="24"/>
  <c r="O90" i="24"/>
  <c r="O89" i="24"/>
  <c r="O88" i="24"/>
  <c r="O87" i="24"/>
  <c r="O86" i="24"/>
  <c r="O85" i="24"/>
  <c r="O84" i="24"/>
  <c r="O81" i="24"/>
  <c r="O83" i="24"/>
  <c r="O82" i="24"/>
  <c r="O80" i="24"/>
  <c r="O79" i="24"/>
  <c r="O78" i="24"/>
  <c r="O77" i="24"/>
  <c r="O76" i="24"/>
  <c r="O75" i="24"/>
  <c r="O74" i="24"/>
  <c r="O73" i="24"/>
  <c r="O72" i="24"/>
  <c r="O71" i="24"/>
  <c r="O68" i="24"/>
  <c r="O66" i="24"/>
  <c r="O65" i="24"/>
  <c r="O64" i="24"/>
  <c r="O63" i="24"/>
  <c r="O62" i="24"/>
  <c r="O61" i="24"/>
  <c r="O60" i="24"/>
  <c r="O58" i="24"/>
  <c r="O57" i="24"/>
  <c r="O56" i="24"/>
  <c r="O55" i="24"/>
  <c r="O54" i="24"/>
  <c r="O53" i="24"/>
  <c r="O52" i="24"/>
  <c r="O51" i="24"/>
  <c r="O50" i="24"/>
  <c r="O49" i="24"/>
  <c r="O48" i="24"/>
  <c r="O47" i="24"/>
  <c r="O46" i="24"/>
  <c r="O44" i="24"/>
  <c r="O43" i="24"/>
  <c r="O41" i="24"/>
  <c r="O39" i="24"/>
  <c r="O38" i="24"/>
  <c r="O35" i="24"/>
  <c r="O34" i="24"/>
  <c r="O33" i="24"/>
  <c r="O32" i="24"/>
  <c r="O31" i="24"/>
  <c r="O30" i="24"/>
  <c r="O29" i="24"/>
  <c r="O28" i="24"/>
  <c r="F143" i="23"/>
  <c r="F142" i="23"/>
  <c r="F145" i="23"/>
  <c r="F147" i="23"/>
  <c r="F146" i="23"/>
  <c r="F148" i="23"/>
  <c r="F140" i="23"/>
  <c r="F206" i="23"/>
  <c r="A116" i="16"/>
  <c r="A150" i="17" s="1"/>
  <c r="A117" i="16"/>
  <c r="A149" i="17" s="1"/>
  <c r="A118" i="16"/>
  <c r="A148" i="17" s="1"/>
  <c r="A115" i="16"/>
  <c r="A151" i="17" s="1"/>
  <c r="A107" i="16"/>
  <c r="A159" i="17" s="1"/>
  <c r="A108" i="16"/>
  <c r="A158" i="17" s="1"/>
  <c r="A109" i="16"/>
  <c r="A157" i="17" s="1"/>
  <c r="A110" i="16"/>
  <c r="A156" i="17" s="1"/>
  <c r="A111" i="16"/>
  <c r="A155" i="17" s="1"/>
  <c r="A112" i="16"/>
  <c r="A154" i="17" s="1"/>
  <c r="A113" i="16"/>
  <c r="A153" i="17" s="1"/>
  <c r="A114" i="16"/>
  <c r="A152" i="17" s="1"/>
  <c r="A2" i="23"/>
  <c r="A1" i="23"/>
  <c r="O116" i="24" l="1"/>
  <c r="AP100" i="3" s="1"/>
  <c r="O115" i="24"/>
  <c r="AP99" i="12" s="1"/>
  <c r="B123" i="16"/>
  <c r="V115" i="24"/>
  <c r="AP27" i="3"/>
  <c r="AP27" i="2"/>
  <c r="AP55" i="3"/>
  <c r="AP55" i="2"/>
  <c r="AP63" i="3"/>
  <c r="AP63" i="2"/>
  <c r="AP91" i="3"/>
  <c r="AP91" i="2"/>
  <c r="AP51" i="3"/>
  <c r="AP51" i="2"/>
  <c r="AP16" i="3"/>
  <c r="AP16" i="2"/>
  <c r="AP28" i="3"/>
  <c r="AP28" i="2"/>
  <c r="AP56" i="3"/>
  <c r="AP56" i="2"/>
  <c r="AP64" i="3"/>
  <c r="AP64" i="2"/>
  <c r="AP92" i="3"/>
  <c r="AP92" i="2"/>
  <c r="AP29" i="3"/>
  <c r="AP29" i="2"/>
  <c r="AP17" i="3"/>
  <c r="AP17" i="2"/>
  <c r="AP38" i="3"/>
  <c r="AP38" i="2"/>
  <c r="AP57" i="3"/>
  <c r="AP57" i="2"/>
  <c r="AP73" i="3"/>
  <c r="AP73" i="2"/>
  <c r="AP93" i="3"/>
  <c r="AP93" i="2"/>
  <c r="AP18" i="3"/>
  <c r="AP18" i="2"/>
  <c r="AP47" i="3"/>
  <c r="AP47" i="2"/>
  <c r="AP58" i="3"/>
  <c r="AP58" i="2"/>
  <c r="AP86" i="3"/>
  <c r="AP86" i="2"/>
  <c r="AP94" i="3"/>
  <c r="AP94" i="2"/>
  <c r="AP19" i="3"/>
  <c r="AP19" i="2"/>
  <c r="AP48" i="3"/>
  <c r="AP48" i="2"/>
  <c r="AP59" i="3"/>
  <c r="AP59" i="2"/>
  <c r="AP75" i="3"/>
  <c r="AP75" i="2"/>
  <c r="AP95" i="3"/>
  <c r="AP95" i="2"/>
  <c r="AP54" i="3"/>
  <c r="AP54" i="2"/>
  <c r="AP102" i="3"/>
  <c r="AP102" i="2"/>
  <c r="AP12" i="3"/>
  <c r="AP12" i="2"/>
  <c r="AP22" i="3"/>
  <c r="AP22" i="2"/>
  <c r="AP33" i="3"/>
  <c r="AP33" i="2"/>
  <c r="AP40" i="3"/>
  <c r="AP40" i="2"/>
  <c r="AP49" i="3"/>
  <c r="AP49" i="2"/>
  <c r="AP60" i="3"/>
  <c r="AP60" i="2"/>
  <c r="AP68" i="3"/>
  <c r="AP68" i="2"/>
  <c r="AP76" i="3"/>
  <c r="AP76" i="2"/>
  <c r="AP88" i="3"/>
  <c r="AP88" i="2"/>
  <c r="AP96" i="3"/>
  <c r="AP96" i="2"/>
  <c r="AP53" i="3"/>
  <c r="AP53" i="2"/>
  <c r="AP15" i="3"/>
  <c r="AP15" i="2"/>
  <c r="AP44" i="3"/>
  <c r="AP44" i="2"/>
  <c r="AP71" i="3"/>
  <c r="AP71" i="2"/>
  <c r="AP26" i="3"/>
  <c r="AP26" i="2"/>
  <c r="AP45" i="3"/>
  <c r="AP45" i="2"/>
  <c r="AP72" i="3"/>
  <c r="AP72" i="2"/>
  <c r="AP24" i="3"/>
  <c r="AP24" i="2"/>
  <c r="AP30" i="3"/>
  <c r="AP30" i="2"/>
  <c r="AP66" i="3"/>
  <c r="AP66" i="2"/>
  <c r="AP78" i="3"/>
  <c r="AP78" i="2"/>
  <c r="AP39" i="3"/>
  <c r="AP39" i="2"/>
  <c r="AP74" i="3"/>
  <c r="AP74" i="2"/>
  <c r="AP101" i="3"/>
  <c r="AP101" i="2"/>
  <c r="AP87" i="3"/>
  <c r="AP87" i="2"/>
  <c r="AP13" i="3"/>
  <c r="AP13" i="2"/>
  <c r="AP23" i="3"/>
  <c r="AP23" i="2"/>
  <c r="AP34" i="3"/>
  <c r="AP34" i="2"/>
  <c r="AP41" i="3"/>
  <c r="AP41" i="2"/>
  <c r="AP50" i="3"/>
  <c r="AP50" i="2"/>
  <c r="AP61" i="3"/>
  <c r="AP61" i="2"/>
  <c r="AP69" i="3"/>
  <c r="AP69" i="2"/>
  <c r="AP77" i="3"/>
  <c r="AP77" i="2"/>
  <c r="AP89" i="3"/>
  <c r="AP89" i="2"/>
  <c r="AP11" i="3"/>
  <c r="AP11" i="2"/>
  <c r="AP85" i="3"/>
  <c r="AP85" i="2"/>
  <c r="AP36" i="3"/>
  <c r="AP36" i="2"/>
  <c r="AP81" i="3"/>
  <c r="AP81" i="2"/>
  <c r="AP37" i="3"/>
  <c r="AP37" i="2"/>
  <c r="AP83" i="3"/>
  <c r="AP83" i="2"/>
  <c r="AP46" i="3"/>
  <c r="AP46" i="2"/>
  <c r="AP84" i="3"/>
  <c r="AP84" i="2"/>
  <c r="AP20" i="3"/>
  <c r="AP20" i="2"/>
  <c r="AP31" i="3"/>
  <c r="AP31" i="2"/>
  <c r="AP67" i="3"/>
  <c r="AP67" i="2"/>
  <c r="AP98" i="3"/>
  <c r="AP98" i="2"/>
  <c r="AP32" i="3"/>
  <c r="AP32" i="2"/>
  <c r="AP65" i="3"/>
  <c r="AP65" i="2"/>
  <c r="AP14" i="3"/>
  <c r="AP14" i="2"/>
  <c r="AP25" i="3"/>
  <c r="AP25" i="2"/>
  <c r="AP35" i="3"/>
  <c r="AP35" i="2"/>
  <c r="AP42" i="3"/>
  <c r="AP42" i="2"/>
  <c r="AP52" i="3"/>
  <c r="AP52" i="2"/>
  <c r="AP62" i="3"/>
  <c r="AP62" i="2"/>
  <c r="AP70" i="3"/>
  <c r="AP70" i="2"/>
  <c r="AP79" i="3"/>
  <c r="AP79" i="2"/>
  <c r="AP90" i="3"/>
  <c r="AP90" i="2"/>
  <c r="AP97" i="3"/>
  <c r="AP97" i="2"/>
  <c r="AP21" i="3"/>
  <c r="AP21" i="2"/>
  <c r="B51" i="16"/>
  <c r="B215" i="17" s="1"/>
  <c r="B87" i="16"/>
  <c r="B179" i="17" s="1"/>
  <c r="B115" i="16"/>
  <c r="B151" i="17" s="1"/>
  <c r="B52" i="16"/>
  <c r="B214" i="17" s="1"/>
  <c r="B96" i="16"/>
  <c r="B170" i="17" s="1"/>
  <c r="B41" i="16"/>
  <c r="B225" i="17" s="1"/>
  <c r="B54" i="16"/>
  <c r="B212" i="17" s="1"/>
  <c r="B62" i="16"/>
  <c r="B204" i="17" s="1"/>
  <c r="B70" i="16"/>
  <c r="B196" i="17" s="1"/>
  <c r="B81" i="16"/>
  <c r="B185" i="17" s="1"/>
  <c r="B90" i="16"/>
  <c r="B176" i="17" s="1"/>
  <c r="B97" i="16"/>
  <c r="B169" i="17" s="1"/>
  <c r="B108" i="16"/>
  <c r="B158" i="17" s="1"/>
  <c r="B117" i="16"/>
  <c r="B149" i="17" s="1"/>
  <c r="B102" i="16"/>
  <c r="B44" i="16"/>
  <c r="B222" i="17" s="1"/>
  <c r="B82" i="16"/>
  <c r="B184" i="17" s="1"/>
  <c r="B91" i="16"/>
  <c r="B175" i="17" s="1"/>
  <c r="B98" i="16"/>
  <c r="B168" i="17" s="1"/>
  <c r="B110" i="16"/>
  <c r="B156" i="17" s="1"/>
  <c r="B118" i="16"/>
  <c r="B148" i="17" s="1"/>
  <c r="B122" i="16"/>
  <c r="B144" i="17" s="1"/>
  <c r="B79" i="16"/>
  <c r="B187" i="17" s="1"/>
  <c r="B69" i="16"/>
  <c r="B197" i="17" s="1"/>
  <c r="B48" i="16"/>
  <c r="B218" i="17" s="1"/>
  <c r="B71" i="16"/>
  <c r="B195" i="17" s="1"/>
  <c r="B43" i="16"/>
  <c r="B223" i="17" s="1"/>
  <c r="B56" i="16"/>
  <c r="B210" i="17" s="1"/>
  <c r="B72" i="16"/>
  <c r="B194" i="17" s="1"/>
  <c r="B83" i="16"/>
  <c r="B183" i="17" s="1"/>
  <c r="B89" i="16"/>
  <c r="B177" i="17" s="1"/>
  <c r="B99" i="16"/>
  <c r="B167" i="17" s="1"/>
  <c r="B111" i="16"/>
  <c r="B155" i="17" s="1"/>
  <c r="B119" i="16"/>
  <c r="B147" i="17" s="1"/>
  <c r="B78" i="16"/>
  <c r="B188" i="17" s="1"/>
  <c r="AP102" i="5"/>
  <c r="B60" i="16"/>
  <c r="B206" i="17" s="1"/>
  <c r="B105" i="16"/>
  <c r="B161" i="17" s="1"/>
  <c r="B80" i="16"/>
  <c r="B186" i="17" s="1"/>
  <c r="B53" i="16"/>
  <c r="B213" i="17" s="1"/>
  <c r="B63" i="16"/>
  <c r="B203" i="17" s="1"/>
  <c r="B36" i="16"/>
  <c r="B230" i="17" s="1"/>
  <c r="B46" i="16"/>
  <c r="B220" i="17" s="1"/>
  <c r="B57" i="16"/>
  <c r="B209" i="17" s="1"/>
  <c r="B64" i="16"/>
  <c r="B202" i="17" s="1"/>
  <c r="B73" i="16"/>
  <c r="B193" i="17" s="1"/>
  <c r="B84" i="16"/>
  <c r="B182" i="17" s="1"/>
  <c r="B92" i="16"/>
  <c r="B174" i="17" s="1"/>
  <c r="B112" i="16"/>
  <c r="B154" i="17" s="1"/>
  <c r="B120" i="16"/>
  <c r="E120" i="16" s="1"/>
  <c r="F120" i="16" s="1"/>
  <c r="B77" i="16"/>
  <c r="B189" i="17" s="1"/>
  <c r="B68" i="16"/>
  <c r="B198" i="17" s="1"/>
  <c r="B50" i="16"/>
  <c r="B216" i="17" s="1"/>
  <c r="B40" i="16"/>
  <c r="B226" i="17" s="1"/>
  <c r="B88" i="16"/>
  <c r="B178" i="17" s="1"/>
  <c r="B116" i="16"/>
  <c r="B150" i="17" s="1"/>
  <c r="B55" i="16"/>
  <c r="B211" i="17" s="1"/>
  <c r="B37" i="16"/>
  <c r="B229" i="17" s="1"/>
  <c r="B58" i="16"/>
  <c r="B208" i="17" s="1"/>
  <c r="B65" i="16"/>
  <c r="B201" i="17" s="1"/>
  <c r="B74" i="16"/>
  <c r="B192" i="17" s="1"/>
  <c r="B85" i="16"/>
  <c r="B181" i="17" s="1"/>
  <c r="B93" i="16"/>
  <c r="B173" i="17" s="1"/>
  <c r="B101" i="16"/>
  <c r="B165" i="17" s="1"/>
  <c r="B113" i="16"/>
  <c r="B153" i="17" s="1"/>
  <c r="B35" i="16"/>
  <c r="B231" i="17" s="1"/>
  <c r="B109" i="16"/>
  <c r="B157" i="17" s="1"/>
  <c r="B39" i="16"/>
  <c r="B227" i="17" s="1"/>
  <c r="B95" i="16"/>
  <c r="B171" i="17" s="1"/>
  <c r="B75" i="16"/>
  <c r="B191" i="17" s="1"/>
  <c r="B61" i="16"/>
  <c r="B205" i="17" s="1"/>
  <c r="B107" i="16"/>
  <c r="B159" i="17" s="1"/>
  <c r="B42" i="16"/>
  <c r="B224" i="17" s="1"/>
  <c r="B47" i="16"/>
  <c r="B219" i="17" s="1"/>
  <c r="B38" i="16"/>
  <c r="B228" i="17" s="1"/>
  <c r="B49" i="16"/>
  <c r="B217" i="17" s="1"/>
  <c r="B59" i="16"/>
  <c r="B207" i="17" s="1"/>
  <c r="B66" i="16"/>
  <c r="B200" i="17" s="1"/>
  <c r="B76" i="16"/>
  <c r="B190" i="17" s="1"/>
  <c r="B86" i="16"/>
  <c r="B180" i="17" s="1"/>
  <c r="B94" i="16"/>
  <c r="B172" i="17" s="1"/>
  <c r="B103" i="16"/>
  <c r="B163" i="17" s="1"/>
  <c r="B114" i="16"/>
  <c r="B152" i="17" s="1"/>
  <c r="B121" i="16"/>
  <c r="B145" i="17" s="1"/>
  <c r="B45" i="16"/>
  <c r="B221" i="17" s="1"/>
  <c r="B124" i="16"/>
  <c r="B142" i="17" s="1"/>
  <c r="B100" i="16"/>
  <c r="B166" i="17" s="1"/>
  <c r="AP76" i="7"/>
  <c r="AP102" i="7"/>
  <c r="AP85" i="8"/>
  <c r="AP29" i="6"/>
  <c r="AP29" i="12"/>
  <c r="AP29" i="7"/>
  <c r="AP102" i="11"/>
  <c r="AP85" i="11"/>
  <c r="AP102" i="1"/>
  <c r="AP53" i="8"/>
  <c r="AP53" i="12"/>
  <c r="AP53" i="10"/>
  <c r="AP53" i="5"/>
  <c r="AP53" i="11"/>
  <c r="AP24" i="11"/>
  <c r="AP102" i="10"/>
  <c r="AP85" i="12"/>
  <c r="AP85" i="4"/>
  <c r="W101" i="24"/>
  <c r="AP78" i="5"/>
  <c r="AP85" i="10"/>
  <c r="AP85" i="5"/>
  <c r="AP11" i="4"/>
  <c r="AP78" i="7"/>
  <c r="AP85" i="6"/>
  <c r="AP85" i="7"/>
  <c r="T94" i="24"/>
  <c r="AP85" i="1"/>
  <c r="AP11" i="8"/>
  <c r="AP78" i="11"/>
  <c r="AP11" i="1"/>
  <c r="AP78" i="10"/>
  <c r="AP78" i="8"/>
  <c r="AP102" i="4"/>
  <c r="AP102" i="6"/>
  <c r="AP11" i="5"/>
  <c r="AP78" i="1"/>
  <c r="AP78" i="6"/>
  <c r="AP102" i="12"/>
  <c r="B126" i="16"/>
  <c r="B140" i="17" s="1"/>
  <c r="AP11" i="11"/>
  <c r="AP78" i="12"/>
  <c r="AP102" i="8"/>
  <c r="AP51" i="12"/>
  <c r="AP51" i="6"/>
  <c r="AP51" i="10"/>
  <c r="AP98" i="7"/>
  <c r="AP51" i="7"/>
  <c r="AP98" i="10"/>
  <c r="AP51" i="8"/>
  <c r="AP26" i="6"/>
  <c r="AP20" i="4"/>
  <c r="AP20" i="7"/>
  <c r="AP29" i="11"/>
  <c r="AP29" i="8"/>
  <c r="AP51" i="1"/>
  <c r="AP24" i="7"/>
  <c r="AP51" i="4"/>
  <c r="AP98" i="12"/>
  <c r="AP24" i="10"/>
  <c r="AP51" i="11"/>
  <c r="AP54" i="6"/>
  <c r="AP98" i="1"/>
  <c r="AP24" i="6"/>
  <c r="AP51" i="5"/>
  <c r="AP98" i="5"/>
  <c r="AP21" i="8"/>
  <c r="AP98" i="8"/>
  <c r="AP98" i="4"/>
  <c r="AP54" i="8"/>
  <c r="V113" i="24"/>
  <c r="AP97" i="12"/>
  <c r="AP98" i="6"/>
  <c r="V114" i="24"/>
  <c r="AP98" i="11"/>
  <c r="AP20" i="11"/>
  <c r="AP20" i="10"/>
  <c r="AP20" i="5"/>
  <c r="AP20" i="1"/>
  <c r="AP20" i="12"/>
  <c r="AP20" i="6"/>
  <c r="AP20" i="8"/>
  <c r="AP21" i="4"/>
  <c r="AP21" i="11"/>
  <c r="AP21" i="6"/>
  <c r="AP24" i="12"/>
  <c r="AP24" i="4"/>
  <c r="AP21" i="12"/>
  <c r="AP21" i="7"/>
  <c r="AP24" i="8"/>
  <c r="W37" i="24"/>
  <c r="AP21" i="1"/>
  <c r="AP24" i="1"/>
  <c r="AP24" i="5"/>
  <c r="AP26" i="4"/>
  <c r="AP21" i="10"/>
  <c r="AP21" i="5"/>
  <c r="AP11" i="10"/>
  <c r="AP11" i="6"/>
  <c r="AP26" i="11"/>
  <c r="AP29" i="4"/>
  <c r="AP53" i="1"/>
  <c r="AP11" i="12"/>
  <c r="AP26" i="12"/>
  <c r="AP26" i="7"/>
  <c r="AP29" i="1"/>
  <c r="AP26" i="5"/>
  <c r="AP26" i="8"/>
  <c r="AP29" i="5"/>
  <c r="AP53" i="4"/>
  <c r="AP26" i="10"/>
  <c r="AP11" i="7"/>
  <c r="AP26" i="1"/>
  <c r="AP29" i="10"/>
  <c r="AP53" i="7"/>
  <c r="AP97" i="1"/>
  <c r="AP53" i="6"/>
  <c r="AP78" i="4"/>
  <c r="AP97" i="8"/>
  <c r="AP97" i="5"/>
  <c r="AP97" i="10"/>
  <c r="AP97" i="4"/>
  <c r="AP97" i="6"/>
  <c r="AP97" i="11"/>
  <c r="AP54" i="11"/>
  <c r="AP54" i="1"/>
  <c r="AP54" i="4"/>
  <c r="AP54" i="7"/>
  <c r="AP54" i="12"/>
  <c r="AP54" i="5"/>
  <c r="AP54" i="10"/>
  <c r="AP97" i="7"/>
  <c r="B125" i="16"/>
  <c r="B141" i="17" s="1"/>
  <c r="AP101" i="4"/>
  <c r="AP101" i="6"/>
  <c r="AP101" i="10"/>
  <c r="AP101" i="8"/>
  <c r="AP101" i="1"/>
  <c r="AP101" i="7"/>
  <c r="AP101" i="5"/>
  <c r="AP101" i="12"/>
  <c r="AP101" i="11"/>
  <c r="AP100" i="6"/>
  <c r="AP100" i="5"/>
  <c r="AP96" i="12"/>
  <c r="AP96" i="7"/>
  <c r="AP96" i="10"/>
  <c r="AP96" i="6"/>
  <c r="AP96" i="11"/>
  <c r="AP96" i="5"/>
  <c r="AP96" i="8"/>
  <c r="AP96" i="4"/>
  <c r="AP96" i="1"/>
  <c r="V112" i="24"/>
  <c r="AP95" i="4"/>
  <c r="AP95" i="1"/>
  <c r="AP95" i="8"/>
  <c r="AP95" i="12"/>
  <c r="AP95" i="11"/>
  <c r="AP95" i="6"/>
  <c r="AP95" i="7"/>
  <c r="AP95" i="5"/>
  <c r="AP95" i="10"/>
  <c r="W111" i="24"/>
  <c r="AP94" i="10"/>
  <c r="AP94" i="11"/>
  <c r="AP94" i="5"/>
  <c r="AP94" i="6"/>
  <c r="AP94" i="8"/>
  <c r="AP94" i="4"/>
  <c r="AP94" i="1"/>
  <c r="AP94" i="7"/>
  <c r="AP94" i="12"/>
  <c r="W110" i="24"/>
  <c r="AP93" i="8"/>
  <c r="AP93" i="11"/>
  <c r="AP93" i="7"/>
  <c r="AP93" i="6"/>
  <c r="AP93" i="10"/>
  <c r="AP93" i="1"/>
  <c r="AP93" i="12"/>
  <c r="AP93" i="5"/>
  <c r="AP93" i="4"/>
  <c r="T109" i="24"/>
  <c r="AP92" i="5"/>
  <c r="AP92" i="12"/>
  <c r="AP92" i="4"/>
  <c r="AP92" i="11"/>
  <c r="AP92" i="10"/>
  <c r="AP92" i="8"/>
  <c r="AP92" i="1"/>
  <c r="AP92" i="7"/>
  <c r="AP92" i="6"/>
  <c r="T108" i="24"/>
  <c r="AP91" i="1"/>
  <c r="AP91" i="11"/>
  <c r="AP91" i="8"/>
  <c r="AP91" i="10"/>
  <c r="AP91" i="7"/>
  <c r="AP91" i="12"/>
  <c r="AP91" i="5"/>
  <c r="AP91" i="6"/>
  <c r="AP91" i="4"/>
  <c r="V107" i="24"/>
  <c r="AP90" i="6"/>
  <c r="AP90" i="11"/>
  <c r="AP90" i="5"/>
  <c r="AP90" i="7"/>
  <c r="AP90" i="4"/>
  <c r="AP90" i="12"/>
  <c r="AP90" i="1"/>
  <c r="AP90" i="8"/>
  <c r="AP90" i="10"/>
  <c r="T106" i="24"/>
  <c r="AP89" i="5"/>
  <c r="AP89" i="7"/>
  <c r="AP89" i="4"/>
  <c r="AP89" i="12"/>
  <c r="AP89" i="1"/>
  <c r="AP89" i="6"/>
  <c r="AP89" i="11"/>
  <c r="AP89" i="8"/>
  <c r="AP89" i="10"/>
  <c r="AP88" i="4"/>
  <c r="AP88" i="1"/>
  <c r="AP88" i="10"/>
  <c r="AP88" i="8"/>
  <c r="AP88" i="12"/>
  <c r="AP88" i="7"/>
  <c r="AP88" i="11"/>
  <c r="AP88" i="6"/>
  <c r="AP88" i="5"/>
  <c r="U104" i="24"/>
  <c r="AP87" i="12"/>
  <c r="AP87" i="10"/>
  <c r="AP87" i="7"/>
  <c r="AP87" i="6"/>
  <c r="AP87" i="11"/>
  <c r="AP87" i="5"/>
  <c r="AP87" i="4"/>
  <c r="AP87" i="1"/>
  <c r="AP87" i="8"/>
  <c r="V103" i="24"/>
  <c r="AP86" i="11"/>
  <c r="AP86" i="5"/>
  <c r="AP86" i="6"/>
  <c r="AP86" i="4"/>
  <c r="AP86" i="1"/>
  <c r="AP86" i="12"/>
  <c r="AP86" i="8"/>
  <c r="AP86" i="10"/>
  <c r="AP86" i="7"/>
  <c r="U102" i="24"/>
  <c r="AP84" i="11"/>
  <c r="AP84" i="8"/>
  <c r="AP84" i="10"/>
  <c r="AP84" i="7"/>
  <c r="AP84" i="6"/>
  <c r="AP84" i="5"/>
  <c r="AP84" i="1"/>
  <c r="AP84" i="4"/>
  <c r="AP84" i="12"/>
  <c r="X100" i="24"/>
  <c r="AP83" i="6"/>
  <c r="AP83" i="5"/>
  <c r="AP83" i="4"/>
  <c r="AP83" i="1"/>
  <c r="AP83" i="11"/>
  <c r="AP83" i="8"/>
  <c r="AP83" i="10"/>
  <c r="AP83" i="7"/>
  <c r="AP83" i="12"/>
  <c r="W99" i="24"/>
  <c r="AP81" i="6"/>
  <c r="AP81" i="11"/>
  <c r="AP81" i="5"/>
  <c r="AP81" i="4"/>
  <c r="AP81" i="7"/>
  <c r="AP81" i="12"/>
  <c r="AP81" i="10"/>
  <c r="AP81" i="1"/>
  <c r="AP81" i="8"/>
  <c r="W97" i="24"/>
  <c r="AP79" i="1"/>
  <c r="AP79" i="8"/>
  <c r="AP79" i="11"/>
  <c r="AP79" i="7"/>
  <c r="AP79" i="10"/>
  <c r="AP79" i="6"/>
  <c r="AP79" i="12"/>
  <c r="AP79" i="5"/>
  <c r="AP79" i="4"/>
  <c r="W95" i="24"/>
  <c r="AP77" i="5"/>
  <c r="AP77" i="10"/>
  <c r="AP77" i="7"/>
  <c r="AP77" i="6"/>
  <c r="AP77" i="4"/>
  <c r="AP77" i="1"/>
  <c r="AP77" i="8"/>
  <c r="AP77" i="12"/>
  <c r="AP77" i="11"/>
  <c r="AP76" i="5"/>
  <c r="AP76" i="6"/>
  <c r="AP76" i="12"/>
  <c r="AP76" i="8"/>
  <c r="AP76" i="11"/>
  <c r="AP76" i="4"/>
  <c r="AP76" i="1"/>
  <c r="AP76" i="10"/>
  <c r="AP75" i="7"/>
  <c r="AP75" i="6"/>
  <c r="AP75" i="8"/>
  <c r="AP75" i="5"/>
  <c r="AP75" i="10"/>
  <c r="AP75" i="4"/>
  <c r="AP75" i="1"/>
  <c r="AP75" i="12"/>
  <c r="AP75" i="11"/>
  <c r="AP74" i="5"/>
  <c r="AP74" i="11"/>
  <c r="AP74" i="8"/>
  <c r="AP74" i="4"/>
  <c r="AP74" i="1"/>
  <c r="AP74" i="6"/>
  <c r="AP74" i="12"/>
  <c r="AP74" i="10"/>
  <c r="AP74" i="7"/>
  <c r="AP73" i="7"/>
  <c r="AP73" i="12"/>
  <c r="AP73" i="5"/>
  <c r="AP73" i="6"/>
  <c r="AP73" i="4"/>
  <c r="AP73" i="1"/>
  <c r="AP73" i="10"/>
  <c r="AP73" i="11"/>
  <c r="AP73" i="8"/>
  <c r="AP72" i="4"/>
  <c r="AP72" i="1"/>
  <c r="AP72" i="8"/>
  <c r="AP72" i="12"/>
  <c r="AP72" i="5"/>
  <c r="AP72" i="7"/>
  <c r="AP72" i="10"/>
  <c r="AP72" i="6"/>
  <c r="AP72" i="11"/>
  <c r="AP71" i="8"/>
  <c r="AP71" i="12"/>
  <c r="AP71" i="7"/>
  <c r="AP71" i="11"/>
  <c r="AP71" i="6"/>
  <c r="AP71" i="10"/>
  <c r="AP71" i="5"/>
  <c r="AP71" i="4"/>
  <c r="AP71" i="1"/>
  <c r="AP70" i="5"/>
  <c r="AP70" i="10"/>
  <c r="AP70" i="4"/>
  <c r="AP70" i="1"/>
  <c r="AP70" i="12"/>
  <c r="AP70" i="7"/>
  <c r="AP70" i="8"/>
  <c r="AP70" i="6"/>
  <c r="AP70" i="11"/>
  <c r="AP69" i="8"/>
  <c r="AP69" i="12"/>
  <c r="AP69" i="11"/>
  <c r="AP69" i="6"/>
  <c r="AP69" i="10"/>
  <c r="AP69" i="5"/>
  <c r="AP69" i="1"/>
  <c r="AP69" i="4"/>
  <c r="AP69" i="7"/>
  <c r="AP68" i="7"/>
  <c r="AP68" i="5"/>
  <c r="AP68" i="4"/>
  <c r="AP68" i="12"/>
  <c r="AP68" i="8"/>
  <c r="AP68" i="11"/>
  <c r="AP68" i="6"/>
  <c r="AP68" i="1"/>
  <c r="AP68" i="10"/>
  <c r="AP65" i="6"/>
  <c r="AP65" i="4"/>
  <c r="AP65" i="5"/>
  <c r="AP65" i="1"/>
  <c r="AP65" i="11"/>
  <c r="AP65" i="10"/>
  <c r="AP65" i="7"/>
  <c r="AP65" i="8"/>
  <c r="AP65" i="12"/>
  <c r="AP67" i="8"/>
  <c r="AP67" i="7"/>
  <c r="AP67" i="11"/>
  <c r="AP67" i="5"/>
  <c r="AP67" i="6"/>
  <c r="AP67" i="10"/>
  <c r="AP67" i="1"/>
  <c r="AP67" i="4"/>
  <c r="AP67" i="12"/>
  <c r="AP66" i="1"/>
  <c r="AP66" i="8"/>
  <c r="AP66" i="10"/>
  <c r="AP66" i="7"/>
  <c r="AP66" i="6"/>
  <c r="AP66" i="5"/>
  <c r="AP66" i="4"/>
  <c r="AP66" i="11"/>
  <c r="AP66" i="12"/>
  <c r="AP64" i="5"/>
  <c r="AP64" i="11"/>
  <c r="AP64" i="4"/>
  <c r="AP64" i="7"/>
  <c r="AP64" i="6"/>
  <c r="AP64" i="12"/>
  <c r="AP64" i="1"/>
  <c r="AP64" i="8"/>
  <c r="AP64" i="10"/>
  <c r="AP63" i="8"/>
  <c r="AP63" i="10"/>
  <c r="AP63" i="7"/>
  <c r="AP63" i="1"/>
  <c r="AP63" i="6"/>
  <c r="AP63" i="12"/>
  <c r="AP63" i="5"/>
  <c r="AP63" i="4"/>
  <c r="AP63" i="11"/>
  <c r="AP62" i="1"/>
  <c r="AP62" i="11"/>
  <c r="AP62" i="10"/>
  <c r="AP62" i="7"/>
  <c r="AP62" i="12"/>
  <c r="AP62" i="6"/>
  <c r="AP62" i="8"/>
  <c r="AP62" i="5"/>
  <c r="AP62" i="4"/>
  <c r="AP61" i="11"/>
  <c r="AP61" i="7"/>
  <c r="AP61" i="1"/>
  <c r="AP61" i="8"/>
  <c r="AP61" i="6"/>
  <c r="AP61" i="10"/>
  <c r="AP61" i="4"/>
  <c r="AP61" i="5"/>
  <c r="AP61" i="12"/>
  <c r="AP60" i="11"/>
  <c r="AP60" i="8"/>
  <c r="AP60" i="5"/>
  <c r="AP60" i="7"/>
  <c r="AP60" i="4"/>
  <c r="AP60" i="6"/>
  <c r="AP60" i="10"/>
  <c r="AP60" i="1"/>
  <c r="AP60" i="12"/>
  <c r="AP59" i="7"/>
  <c r="AP59" i="6"/>
  <c r="AP59" i="5"/>
  <c r="AP59" i="4"/>
  <c r="AP59" i="10"/>
  <c r="AP59" i="12"/>
  <c r="AP59" i="1"/>
  <c r="AP59" i="8"/>
  <c r="AP59" i="11"/>
  <c r="AP58" i="8"/>
  <c r="AP58" i="10"/>
  <c r="AP58" i="7"/>
  <c r="AP58" i="12"/>
  <c r="AP58" i="6"/>
  <c r="AP58" i="5"/>
  <c r="AP58" i="4"/>
  <c r="AP58" i="1"/>
  <c r="AP58" i="11"/>
  <c r="AP57" i="6"/>
  <c r="AP57" i="11"/>
  <c r="AP57" i="5"/>
  <c r="AP57" i="4"/>
  <c r="AP57" i="1"/>
  <c r="AP57" i="10"/>
  <c r="AP57" i="8"/>
  <c r="AP57" i="12"/>
  <c r="AP57" i="7"/>
  <c r="AP56" i="8"/>
  <c r="AP56" i="11"/>
  <c r="AP56" i="7"/>
  <c r="AP56" i="10"/>
  <c r="AP56" i="6"/>
  <c r="AP56" i="12"/>
  <c r="AP56" i="5"/>
  <c r="AP56" i="4"/>
  <c r="AP56" i="1"/>
  <c r="AP55" i="5"/>
  <c r="AP55" i="11"/>
  <c r="AP55" i="4"/>
  <c r="AP55" i="1"/>
  <c r="AP55" i="8"/>
  <c r="AP55" i="7"/>
  <c r="AP55" i="12"/>
  <c r="AP55" i="6"/>
  <c r="AP55" i="10"/>
  <c r="AP52" i="7"/>
  <c r="AP52" i="6"/>
  <c r="AP52" i="10"/>
  <c r="AP52" i="8"/>
  <c r="AP52" i="5"/>
  <c r="AP52" i="4"/>
  <c r="AP52" i="1"/>
  <c r="AP52" i="12"/>
  <c r="AP52" i="11"/>
  <c r="AP50" i="6"/>
  <c r="AP50" i="5"/>
  <c r="AP50" i="7"/>
  <c r="AP50" i="4"/>
  <c r="AP50" i="1"/>
  <c r="AP50" i="11"/>
  <c r="AP50" i="12"/>
  <c r="AP50" i="8"/>
  <c r="AP50" i="10"/>
  <c r="R66" i="24"/>
  <c r="AP49" i="12"/>
  <c r="AP49" i="8"/>
  <c r="AP49" i="11"/>
  <c r="AP49" i="7"/>
  <c r="AP49" i="1"/>
  <c r="AP49" i="6"/>
  <c r="AP49" i="10"/>
  <c r="AP49" i="5"/>
  <c r="AP49" i="4"/>
  <c r="AP48" i="1"/>
  <c r="AP48" i="8"/>
  <c r="AP48" i="12"/>
  <c r="AP48" i="7"/>
  <c r="AP48" i="11"/>
  <c r="AP48" i="6"/>
  <c r="AP48" i="10"/>
  <c r="AP48" i="5"/>
  <c r="AP48" i="4"/>
  <c r="W64" i="24"/>
  <c r="AP47" i="8"/>
  <c r="AP47" i="12"/>
  <c r="AP47" i="11"/>
  <c r="AP47" i="5"/>
  <c r="AP47" i="6"/>
  <c r="AP47" i="10"/>
  <c r="AP47" i="7"/>
  <c r="AP47" i="4"/>
  <c r="AP47" i="1"/>
  <c r="V63" i="24"/>
  <c r="AP46" i="5"/>
  <c r="AP46" i="10"/>
  <c r="AP46" i="6"/>
  <c r="AP46" i="4"/>
  <c r="AP46" i="1"/>
  <c r="AP46" i="11"/>
  <c r="AP46" i="12"/>
  <c r="AP46" i="8"/>
  <c r="AP46" i="7"/>
  <c r="R62" i="24"/>
  <c r="AP45" i="5"/>
  <c r="AP45" i="4"/>
  <c r="AP45" i="12"/>
  <c r="AP45" i="11"/>
  <c r="AP45" i="10"/>
  <c r="AP45" i="8"/>
  <c r="AP45" i="1"/>
  <c r="AP45" i="7"/>
  <c r="AP45" i="6"/>
  <c r="AP44" i="7"/>
  <c r="AP44" i="12"/>
  <c r="AP44" i="6"/>
  <c r="AP44" i="5"/>
  <c r="AP44" i="4"/>
  <c r="AP44" i="1"/>
  <c r="AP44" i="8"/>
  <c r="AP44" i="11"/>
  <c r="AP44" i="10"/>
  <c r="R60" i="24"/>
  <c r="AP42" i="4"/>
  <c r="AP42" i="11"/>
  <c r="AP42" i="8"/>
  <c r="AP42" i="10"/>
  <c r="AP42" i="7"/>
  <c r="AP42" i="1"/>
  <c r="AP42" i="6"/>
  <c r="AP42" i="12"/>
  <c r="AP42" i="5"/>
  <c r="AP41" i="8"/>
  <c r="AP41" i="12"/>
  <c r="AP41" i="7"/>
  <c r="AP41" i="6"/>
  <c r="AP41" i="11"/>
  <c r="AP41" i="5"/>
  <c r="AP41" i="10"/>
  <c r="AP41" i="4"/>
  <c r="AP41" i="1"/>
  <c r="AP40" i="8"/>
  <c r="AP40" i="7"/>
  <c r="AP40" i="5"/>
  <c r="AP40" i="11"/>
  <c r="AP40" i="12"/>
  <c r="AP40" i="6"/>
  <c r="AP40" i="10"/>
  <c r="AP40" i="1"/>
  <c r="AP40" i="4"/>
  <c r="V56" i="24"/>
  <c r="AP39" i="12"/>
  <c r="AP39" i="11"/>
  <c r="AP39" i="10"/>
  <c r="AP39" i="1"/>
  <c r="AP39" i="8"/>
  <c r="AP39" i="4"/>
  <c r="AP39" i="7"/>
  <c r="AP39" i="6"/>
  <c r="AP39" i="5"/>
  <c r="AP38" i="4"/>
  <c r="AP38" i="1"/>
  <c r="AP38" i="11"/>
  <c r="AP38" i="8"/>
  <c r="AP38" i="10"/>
  <c r="AP38" i="7"/>
  <c r="AP38" i="12"/>
  <c r="AP38" i="6"/>
  <c r="AP38" i="5"/>
  <c r="AP37" i="1"/>
  <c r="AP37" i="8"/>
  <c r="AP37" i="12"/>
  <c r="AP37" i="7"/>
  <c r="AP37" i="10"/>
  <c r="AP37" i="6"/>
  <c r="AP37" i="5"/>
  <c r="AP37" i="4"/>
  <c r="AP37" i="11"/>
  <c r="AP36" i="8"/>
  <c r="AP36" i="12"/>
  <c r="AP36" i="7"/>
  <c r="AP36" i="11"/>
  <c r="AP36" i="6"/>
  <c r="AP36" i="10"/>
  <c r="AP36" i="1"/>
  <c r="AP36" i="5"/>
  <c r="AP36" i="4"/>
  <c r="U52" i="24"/>
  <c r="AP35" i="1"/>
  <c r="AP35" i="12"/>
  <c r="AP35" i="6"/>
  <c r="AP35" i="7"/>
  <c r="AP35" i="11"/>
  <c r="AP35" i="5"/>
  <c r="AP35" i="4"/>
  <c r="AP35" i="8"/>
  <c r="AP35" i="10"/>
  <c r="X51" i="24"/>
  <c r="AP34" i="11"/>
  <c r="AP34" i="6"/>
  <c r="AP34" i="7"/>
  <c r="AP34" i="5"/>
  <c r="AP34" i="10"/>
  <c r="AP34" i="4"/>
  <c r="AP34" i="1"/>
  <c r="AP34" i="8"/>
  <c r="AP34" i="12"/>
  <c r="T50" i="24"/>
  <c r="AP33" i="7"/>
  <c r="AP33" i="11"/>
  <c r="AP33" i="10"/>
  <c r="AP33" i="5"/>
  <c r="AP33" i="6"/>
  <c r="AP33" i="12"/>
  <c r="AP33" i="4"/>
  <c r="AP33" i="1"/>
  <c r="AP33" i="8"/>
  <c r="AP32" i="12"/>
  <c r="AP32" i="11"/>
  <c r="AP32" i="8"/>
  <c r="AP32" i="6"/>
  <c r="AP32" i="10"/>
  <c r="AP32" i="7"/>
  <c r="AP32" i="5"/>
  <c r="AP32" i="4"/>
  <c r="AP32" i="1"/>
  <c r="AP31" i="5"/>
  <c r="AP31" i="12"/>
  <c r="AP31" i="4"/>
  <c r="AP31" i="11"/>
  <c r="AP31" i="10"/>
  <c r="AP31" i="8"/>
  <c r="AP31" i="1"/>
  <c r="AP31" i="6"/>
  <c r="AP31" i="7"/>
  <c r="R47" i="24"/>
  <c r="AP30" i="12"/>
  <c r="AP30" i="1"/>
  <c r="AP30" i="8"/>
  <c r="AP30" i="11"/>
  <c r="AP30" i="7"/>
  <c r="AP30" i="10"/>
  <c r="AP30" i="6"/>
  <c r="AP30" i="5"/>
  <c r="AP30" i="4"/>
  <c r="R46" i="24"/>
  <c r="AP28" i="6"/>
  <c r="AP28" i="11"/>
  <c r="AP28" i="5"/>
  <c r="AP28" i="8"/>
  <c r="AP28" i="4"/>
  <c r="AP28" i="1"/>
  <c r="AP28" i="10"/>
  <c r="AP28" i="7"/>
  <c r="AP28" i="12"/>
  <c r="W44" i="24"/>
  <c r="AP27" i="4"/>
  <c r="AP27" i="1"/>
  <c r="AP27" i="5"/>
  <c r="AP27" i="8"/>
  <c r="AP27" i="12"/>
  <c r="AP27" i="7"/>
  <c r="AP27" i="10"/>
  <c r="AP27" i="6"/>
  <c r="AP27" i="11"/>
  <c r="AP25" i="7"/>
  <c r="AP25" i="6"/>
  <c r="AP25" i="5"/>
  <c r="AP25" i="4"/>
  <c r="AP25" i="1"/>
  <c r="AP25" i="12"/>
  <c r="AP25" i="11"/>
  <c r="AP25" i="10"/>
  <c r="AP25" i="8"/>
  <c r="U41" i="24"/>
  <c r="AP23" i="5"/>
  <c r="AP23" i="4"/>
  <c r="AP23" i="1"/>
  <c r="AP23" i="10"/>
  <c r="AP23" i="11"/>
  <c r="AP23" i="8"/>
  <c r="AP23" i="12"/>
  <c r="AP23" i="6"/>
  <c r="AP23" i="7"/>
  <c r="T39" i="24"/>
  <c r="AP22" i="7"/>
  <c r="AP22" i="6"/>
  <c r="AP22" i="5"/>
  <c r="AP22" i="4"/>
  <c r="AP22" i="8"/>
  <c r="AP22" i="12"/>
  <c r="AP22" i="11"/>
  <c r="AP22" i="10"/>
  <c r="AP22" i="1"/>
  <c r="V38" i="24"/>
  <c r="AP19" i="10"/>
  <c r="AP19" i="8"/>
  <c r="AP19" i="4"/>
  <c r="AP19" i="7"/>
  <c r="AP19" i="6"/>
  <c r="AP19" i="12"/>
  <c r="AP19" i="5"/>
  <c r="AP19" i="11"/>
  <c r="AP19" i="1"/>
  <c r="AP18" i="12"/>
  <c r="AP18" i="6"/>
  <c r="AP18" i="4"/>
  <c r="AP18" i="10"/>
  <c r="AP18" i="1"/>
  <c r="AP18" i="8"/>
  <c r="AP18" i="5"/>
  <c r="AP18" i="7"/>
  <c r="AP18" i="11"/>
  <c r="AP17" i="8"/>
  <c r="AP17" i="12"/>
  <c r="AP17" i="7"/>
  <c r="AP17" i="6"/>
  <c r="AP17" i="5"/>
  <c r="AP17" i="11"/>
  <c r="AP17" i="10"/>
  <c r="AP17" i="4"/>
  <c r="AP17" i="1"/>
  <c r="AP16" i="7"/>
  <c r="AP16" i="6"/>
  <c r="AP16" i="5"/>
  <c r="AP16" i="4"/>
  <c r="AP16" i="12"/>
  <c r="AP16" i="11"/>
  <c r="AP16" i="10"/>
  <c r="AP16" i="1"/>
  <c r="AP16" i="8"/>
  <c r="AP15" i="5"/>
  <c r="AP15" i="4"/>
  <c r="AP15" i="6"/>
  <c r="AP15" i="1"/>
  <c r="AP15" i="7"/>
  <c r="AP15" i="10"/>
  <c r="AP15" i="11"/>
  <c r="AP15" i="8"/>
  <c r="AP15" i="12"/>
  <c r="AP14" i="8"/>
  <c r="AP14" i="12"/>
  <c r="AP14" i="7"/>
  <c r="AP14" i="1"/>
  <c r="AP14" i="6"/>
  <c r="AP14" i="5"/>
  <c r="AP14" i="10"/>
  <c r="AP14" i="11"/>
  <c r="AP14" i="4"/>
  <c r="AP13" i="5"/>
  <c r="AP13" i="4"/>
  <c r="AP13" i="11"/>
  <c r="AP13" i="7"/>
  <c r="AP13" i="6"/>
  <c r="AP13" i="8"/>
  <c r="AP13" i="1"/>
  <c r="AP13" i="12"/>
  <c r="AP13" i="10"/>
  <c r="AP12" i="1"/>
  <c r="AP12" i="7"/>
  <c r="AP12" i="12"/>
  <c r="AP12" i="6"/>
  <c r="AP12" i="11"/>
  <c r="AP12" i="5"/>
  <c r="AP12" i="8"/>
  <c r="AP12" i="4"/>
  <c r="AP12" i="10"/>
  <c r="C6" i="17"/>
  <c r="A6" i="17"/>
  <c r="A4" i="17"/>
  <c r="A2" i="17"/>
  <c r="A1" i="17"/>
  <c r="A105" i="16"/>
  <c r="A161" i="17" s="1"/>
  <c r="A103" i="16"/>
  <c r="A102" i="16"/>
  <c r="A164" i="17" s="1"/>
  <c r="A101" i="16"/>
  <c r="A165" i="17" s="1"/>
  <c r="A100" i="16"/>
  <c r="A166" i="17" s="1"/>
  <c r="A99" i="16"/>
  <c r="A167" i="17" s="1"/>
  <c r="A98" i="16"/>
  <c r="A168" i="17" s="1"/>
  <c r="A97" i="16"/>
  <c r="A169" i="17" s="1"/>
  <c r="A96" i="16"/>
  <c r="A170" i="17" s="1"/>
  <c r="A95" i="16"/>
  <c r="A171" i="17" s="1"/>
  <c r="A94" i="16"/>
  <c r="A172" i="17" s="1"/>
  <c r="A93" i="16"/>
  <c r="A173" i="17" s="1"/>
  <c r="A92" i="16"/>
  <c r="A174" i="17" s="1"/>
  <c r="A91" i="16"/>
  <c r="A90" i="16"/>
  <c r="A89" i="16"/>
  <c r="A88" i="16"/>
  <c r="A87" i="16"/>
  <c r="A86" i="16"/>
  <c r="A85" i="16"/>
  <c r="A84" i="16"/>
  <c r="A83" i="16"/>
  <c r="A82" i="16"/>
  <c r="A81" i="16"/>
  <c r="A80" i="16"/>
  <c r="A79" i="16"/>
  <c r="A78" i="16"/>
  <c r="A77" i="16"/>
  <c r="A76" i="16"/>
  <c r="A75" i="16"/>
  <c r="A74" i="16"/>
  <c r="A73" i="16"/>
  <c r="A72" i="16"/>
  <c r="A71" i="16"/>
  <c r="A70" i="16"/>
  <c r="A69" i="16"/>
  <c r="A68" i="16"/>
  <c r="A67" i="16"/>
  <c r="A66" i="16"/>
  <c r="A65" i="16"/>
  <c r="A64" i="16"/>
  <c r="A63" i="16"/>
  <c r="A62" i="16"/>
  <c r="A61" i="16"/>
  <c r="A60" i="16"/>
  <c r="A59" i="16"/>
  <c r="A58" i="16"/>
  <c r="A57" i="16"/>
  <c r="A56" i="16"/>
  <c r="A55" i="16"/>
  <c r="A54" i="16"/>
  <c r="A53" i="16"/>
  <c r="A52" i="16"/>
  <c r="A51" i="16"/>
  <c r="A50" i="16"/>
  <c r="A49" i="16"/>
  <c r="A48" i="16"/>
  <c r="A47" i="16"/>
  <c r="A46" i="16"/>
  <c r="A45" i="16"/>
  <c r="A44" i="16"/>
  <c r="A43" i="16"/>
  <c r="A42" i="16"/>
  <c r="A41" i="16"/>
  <c r="A40" i="16"/>
  <c r="A39" i="16"/>
  <c r="A38" i="16"/>
  <c r="A37" i="16"/>
  <c r="A36" i="16"/>
  <c r="A35" i="16"/>
  <c r="A2" i="16"/>
  <c r="A1" i="16"/>
  <c r="AM10" i="12"/>
  <c r="AL10" i="12"/>
  <c r="AK10" i="12"/>
  <c r="AJ10" i="12"/>
  <c r="AM10" i="11"/>
  <c r="AL10" i="11"/>
  <c r="AK10" i="11"/>
  <c r="AJ10" i="11"/>
  <c r="AM10" i="10"/>
  <c r="AL10" i="10"/>
  <c r="AK10" i="10"/>
  <c r="AJ10" i="10"/>
  <c r="AM43" i="9"/>
  <c r="AL43" i="9"/>
  <c r="AK43" i="9"/>
  <c r="AJ43" i="9"/>
  <c r="AM10" i="8"/>
  <c r="AL10" i="8"/>
  <c r="AK10" i="8"/>
  <c r="AJ10" i="8"/>
  <c r="AM10" i="7"/>
  <c r="AL10" i="7"/>
  <c r="AK10" i="7"/>
  <c r="AJ10" i="7"/>
  <c r="AM10" i="6"/>
  <c r="AL10" i="6"/>
  <c r="AK10" i="6"/>
  <c r="AJ10" i="6"/>
  <c r="AM10" i="5"/>
  <c r="AL10" i="5"/>
  <c r="AK10" i="5"/>
  <c r="AJ10" i="5"/>
  <c r="AM10" i="4"/>
  <c r="AL10" i="4"/>
  <c r="AK10" i="4"/>
  <c r="AJ10" i="4"/>
  <c r="AP100" i="1" l="1"/>
  <c r="AP100" i="4"/>
  <c r="AP100" i="2"/>
  <c r="AP100" i="12"/>
  <c r="AP100" i="7"/>
  <c r="AP100" i="10"/>
  <c r="AP100" i="8"/>
  <c r="AP100" i="11"/>
  <c r="T116" i="24"/>
  <c r="AP99" i="2"/>
  <c r="AP99" i="1"/>
  <c r="AP99" i="4"/>
  <c r="AP99" i="3"/>
  <c r="AP99" i="6"/>
  <c r="AP99" i="7"/>
  <c r="AP99" i="5"/>
  <c r="AP99" i="8"/>
  <c r="AP99" i="11"/>
  <c r="AP99" i="10"/>
  <c r="E123" i="16"/>
  <c r="F123" i="16" s="1"/>
  <c r="B143" i="17"/>
  <c r="B164" i="17"/>
  <c r="B162" i="17"/>
  <c r="B146" i="17"/>
  <c r="E126" i="16"/>
  <c r="F126" i="16" s="1"/>
  <c r="E125" i="16"/>
  <c r="F125" i="16" s="1"/>
  <c r="B232" i="23"/>
  <c r="E121" i="16"/>
  <c r="F121" i="16" s="1"/>
  <c r="E122" i="16"/>
  <c r="F122" i="16" s="1"/>
  <c r="E124" i="16"/>
  <c r="F124" i="16" s="1"/>
  <c r="C8" i="17"/>
  <c r="A227" i="17"/>
  <c r="A190" i="17"/>
  <c r="A163" i="17"/>
  <c r="A231" i="17"/>
  <c r="A208" i="17"/>
  <c r="A200" i="17"/>
  <c r="A194" i="17"/>
  <c r="A180" i="17"/>
  <c r="A228" i="17"/>
  <c r="A224" i="17"/>
  <c r="A220" i="17"/>
  <c r="A216" i="17"/>
  <c r="A212" i="17"/>
  <c r="A209" i="17"/>
  <c r="A205" i="17"/>
  <c r="A202" i="17"/>
  <c r="A197" i="17"/>
  <c r="A191" i="17"/>
  <c r="A187" i="17"/>
  <c r="A183" i="17"/>
  <c r="A181" i="17"/>
  <c r="A177" i="17"/>
  <c r="A219" i="17"/>
  <c r="A186" i="17"/>
  <c r="A201" i="17"/>
  <c r="A176" i="17"/>
  <c r="A226" i="17"/>
  <c r="A223" i="17"/>
  <c r="A222" i="17"/>
  <c r="A218" i="17"/>
  <c r="A214" i="17"/>
  <c r="A211" i="17"/>
  <c r="A207" i="17"/>
  <c r="A203" i="17"/>
  <c r="A199" i="17"/>
  <c r="A196" i="17"/>
  <c r="A193" i="17"/>
  <c r="A189" i="17"/>
  <c r="A185" i="17"/>
  <c r="A182" i="17"/>
  <c r="A179" i="17"/>
  <c r="A175" i="17"/>
  <c r="A229" i="17"/>
  <c r="A230" i="17"/>
  <c r="A215" i="17"/>
  <c r="A204" i="17"/>
  <c r="A225" i="17"/>
  <c r="A221" i="17"/>
  <c r="A217" i="17"/>
  <c r="A213" i="17"/>
  <c r="A210" i="17"/>
  <c r="A206" i="17"/>
  <c r="A198" i="17"/>
  <c r="A195" i="17"/>
  <c r="A192" i="17"/>
  <c r="A188" i="17"/>
  <c r="A184" i="17"/>
  <c r="A178" i="17"/>
  <c r="B139" i="17" l="1"/>
  <c r="X57" i="24" l="1"/>
  <c r="C10" i="10" l="1"/>
  <c r="C10" i="11"/>
  <c r="B218" i="23" l="1"/>
  <c r="V59" i="24" l="1"/>
  <c r="B10" i="11"/>
  <c r="B10" i="10"/>
  <c r="A37" i="3"/>
  <c r="A37" i="4"/>
  <c r="A37" i="5"/>
  <c r="A37" i="6"/>
  <c r="A37" i="7"/>
  <c r="A37" i="8"/>
  <c r="A37" i="10"/>
  <c r="A37" i="11"/>
  <c r="A37" i="12"/>
  <c r="A37" i="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A28" i="11"/>
  <c r="A29" i="11"/>
  <c r="A30" i="11"/>
  <c r="A31" i="11"/>
  <c r="A32" i="11"/>
  <c r="A33" i="11"/>
  <c r="A34" i="11"/>
  <c r="A35" i="11"/>
  <c r="A36" i="11"/>
  <c r="A38" i="11"/>
  <c r="A39" i="11"/>
  <c r="A40" i="11"/>
  <c r="A41" i="11"/>
  <c r="A42" i="11"/>
  <c r="A43" i="11"/>
  <c r="A44" i="11"/>
  <c r="A45" i="11"/>
  <c r="A46" i="11"/>
  <c r="A47" i="11"/>
  <c r="A48" i="11"/>
  <c r="A49" i="11"/>
  <c r="A50" i="11"/>
  <c r="A51" i="11"/>
  <c r="A52" i="11"/>
  <c r="A53" i="11"/>
  <c r="A54" i="11"/>
  <c r="A55" i="11"/>
  <c r="A56" i="11"/>
  <c r="A57" i="11"/>
  <c r="A58" i="11"/>
  <c r="A59" i="11"/>
  <c r="A60" i="11"/>
  <c r="A61" i="11"/>
  <c r="A62" i="11"/>
  <c r="A63" i="11"/>
  <c r="A64" i="11"/>
  <c r="A65" i="11"/>
  <c r="A66" i="11"/>
  <c r="A67" i="11"/>
  <c r="A68" i="11"/>
  <c r="A69" i="11"/>
  <c r="A70" i="11"/>
  <c r="A71" i="11"/>
  <c r="A72" i="11"/>
  <c r="A73" i="11"/>
  <c r="A74" i="11"/>
  <c r="A75" i="11"/>
  <c r="A76" i="11"/>
  <c r="A77" i="11"/>
  <c r="A78" i="11"/>
  <c r="A79" i="11"/>
  <c r="A81" i="11"/>
  <c r="A83" i="11"/>
  <c r="A84" i="11"/>
  <c r="A85" i="11"/>
  <c r="A86" i="11"/>
  <c r="A87" i="11"/>
  <c r="A88" i="11"/>
  <c r="A89" i="11"/>
  <c r="A90" i="11"/>
  <c r="A91" i="11"/>
  <c r="A92" i="11"/>
  <c r="A93" i="11"/>
  <c r="A94" i="11"/>
  <c r="A95" i="11"/>
  <c r="A11" i="12"/>
  <c r="A12" i="12"/>
  <c r="A13" i="12"/>
  <c r="A14" i="12"/>
  <c r="A15" i="12"/>
  <c r="A16" i="12"/>
  <c r="A17" i="12"/>
  <c r="A18" i="12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32" i="12"/>
  <c r="A33" i="12"/>
  <c r="A34" i="12"/>
  <c r="A35" i="12"/>
  <c r="A36" i="12"/>
  <c r="A38" i="12"/>
  <c r="A39" i="12"/>
  <c r="A40" i="12"/>
  <c r="A41" i="12"/>
  <c r="A42" i="12"/>
  <c r="A43" i="12"/>
  <c r="A44" i="12"/>
  <c r="A45" i="12"/>
  <c r="A46" i="12"/>
  <c r="A47" i="12"/>
  <c r="A48" i="12"/>
  <c r="A49" i="12"/>
  <c r="A50" i="12"/>
  <c r="A51" i="12"/>
  <c r="A52" i="12"/>
  <c r="A53" i="12"/>
  <c r="A54" i="12"/>
  <c r="A55" i="12"/>
  <c r="A56" i="12"/>
  <c r="A57" i="12"/>
  <c r="A58" i="12"/>
  <c r="A59" i="12"/>
  <c r="A60" i="12"/>
  <c r="A61" i="12"/>
  <c r="A62" i="12"/>
  <c r="A63" i="12"/>
  <c r="A64" i="12"/>
  <c r="A65" i="12"/>
  <c r="A66" i="12"/>
  <c r="A67" i="12"/>
  <c r="A68" i="12"/>
  <c r="A69" i="12"/>
  <c r="A70" i="12"/>
  <c r="A71" i="12"/>
  <c r="A72" i="12"/>
  <c r="A73" i="12"/>
  <c r="A74" i="12"/>
  <c r="A75" i="12"/>
  <c r="A76" i="12"/>
  <c r="A77" i="12"/>
  <c r="A78" i="12"/>
  <c r="A79" i="12"/>
  <c r="A81" i="12"/>
  <c r="A83" i="12"/>
  <c r="A84" i="12"/>
  <c r="A85" i="12"/>
  <c r="A86" i="12"/>
  <c r="A87" i="12"/>
  <c r="A88" i="12"/>
  <c r="A89" i="12"/>
  <c r="A90" i="12"/>
  <c r="A91" i="12"/>
  <c r="A92" i="12"/>
  <c r="A93" i="12"/>
  <c r="A94" i="12"/>
  <c r="A95" i="12"/>
  <c r="A95" i="10"/>
  <c r="A94" i="10"/>
  <c r="A93" i="10"/>
  <c r="A92" i="10"/>
  <c r="A91" i="10"/>
  <c r="A90" i="10"/>
  <c r="A89" i="10"/>
  <c r="A88" i="10"/>
  <c r="A87" i="10"/>
  <c r="A86" i="10"/>
  <c r="A85" i="10"/>
  <c r="A84" i="10"/>
  <c r="A83" i="10"/>
  <c r="A81" i="10"/>
  <c r="A79" i="10"/>
  <c r="A78" i="10"/>
  <c r="A77" i="10"/>
  <c r="A76" i="10"/>
  <c r="A75" i="10"/>
  <c r="A74" i="10"/>
  <c r="A73" i="10"/>
  <c r="A72" i="10"/>
  <c r="A71" i="10"/>
  <c r="A70" i="10"/>
  <c r="A69" i="10"/>
  <c r="A68" i="10"/>
  <c r="A67" i="10"/>
  <c r="A66" i="10"/>
  <c r="A65" i="10"/>
  <c r="A64" i="10"/>
  <c r="A63" i="10"/>
  <c r="A62" i="10"/>
  <c r="A61" i="10"/>
  <c r="A60" i="10"/>
  <c r="A59" i="10"/>
  <c r="A58" i="10"/>
  <c r="A57" i="10"/>
  <c r="A56" i="10"/>
  <c r="A55" i="10"/>
  <c r="A54" i="10"/>
  <c r="A53" i="10"/>
  <c r="A52" i="10"/>
  <c r="A51" i="10"/>
  <c r="A50" i="10"/>
  <c r="A49" i="10"/>
  <c r="A48" i="10"/>
  <c r="A47" i="10"/>
  <c r="A46" i="10"/>
  <c r="A45" i="10"/>
  <c r="A44" i="10"/>
  <c r="A43" i="10"/>
  <c r="A42" i="10"/>
  <c r="A41" i="10"/>
  <c r="A40" i="10"/>
  <c r="A39" i="10"/>
  <c r="A38" i="10"/>
  <c r="A36" i="10"/>
  <c r="A35" i="10"/>
  <c r="A34" i="10"/>
  <c r="A33" i="10"/>
  <c r="A32" i="10"/>
  <c r="A31" i="10"/>
  <c r="A30" i="10"/>
  <c r="A29" i="10"/>
  <c r="A28" i="10"/>
  <c r="A27" i="10"/>
  <c r="A26" i="10"/>
  <c r="A25" i="10"/>
  <c r="A24" i="10"/>
  <c r="A23" i="10"/>
  <c r="A22" i="10"/>
  <c r="A21" i="10"/>
  <c r="A20" i="10"/>
  <c r="A19" i="10"/>
  <c r="A18" i="10"/>
  <c r="A17" i="10"/>
  <c r="A16" i="10"/>
  <c r="A15" i="10"/>
  <c r="A14" i="10"/>
  <c r="A13" i="10"/>
  <c r="A12" i="10"/>
  <c r="A11" i="10"/>
  <c r="A10" i="11"/>
  <c r="A10" i="12"/>
  <c r="A10" i="10"/>
  <c r="E103" i="11"/>
  <c r="F103" i="11"/>
  <c r="G103" i="11"/>
  <c r="H103" i="11"/>
  <c r="I103" i="11"/>
  <c r="J103" i="11"/>
  <c r="K103" i="11"/>
  <c r="L103" i="11"/>
  <c r="M103" i="11"/>
  <c r="N103" i="11"/>
  <c r="O103" i="11"/>
  <c r="P103" i="11"/>
  <c r="Q103" i="11"/>
  <c r="R103" i="11"/>
  <c r="S103" i="11"/>
  <c r="T103" i="11"/>
  <c r="U103" i="11"/>
  <c r="V103" i="11"/>
  <c r="W103" i="11"/>
  <c r="X103" i="11"/>
  <c r="Y103" i="11"/>
  <c r="Z103" i="11"/>
  <c r="AA103" i="11"/>
  <c r="AB103" i="11"/>
  <c r="AC103" i="11"/>
  <c r="AD103" i="11"/>
  <c r="AE103" i="11"/>
  <c r="AF103" i="11"/>
  <c r="AG103" i="11"/>
  <c r="AH103" i="11"/>
  <c r="AI103" i="11"/>
  <c r="B150" i="23" l="1"/>
  <c r="C150" i="23"/>
  <c r="D150" i="23"/>
  <c r="E150" i="23"/>
  <c r="B204" i="23"/>
  <c r="C204" i="23"/>
  <c r="D204" i="23"/>
  <c r="E204" i="23"/>
  <c r="B209" i="23"/>
  <c r="C209" i="23"/>
  <c r="D209" i="23"/>
  <c r="E209" i="23"/>
  <c r="B213" i="23"/>
  <c r="C213" i="23"/>
  <c r="D213" i="23"/>
  <c r="E213" i="23"/>
  <c r="B220" i="23"/>
  <c r="C220" i="23"/>
  <c r="D220" i="23"/>
  <c r="E220" i="23"/>
  <c r="B151" i="23"/>
  <c r="C151" i="23"/>
  <c r="D151" i="23"/>
  <c r="E151" i="23"/>
  <c r="B153" i="23"/>
  <c r="C153" i="23"/>
  <c r="D153" i="23"/>
  <c r="E153" i="23"/>
  <c r="B155" i="23"/>
  <c r="C155" i="23"/>
  <c r="D155" i="23"/>
  <c r="E155" i="23"/>
  <c r="B157" i="23"/>
  <c r="C157" i="23"/>
  <c r="D157" i="23"/>
  <c r="E157" i="23"/>
  <c r="B200" i="23"/>
  <c r="C200" i="23"/>
  <c r="D200" i="23"/>
  <c r="E200" i="23"/>
  <c r="B207" i="23"/>
  <c r="C207" i="23"/>
  <c r="D207" i="23"/>
  <c r="E207" i="23"/>
  <c r="B214" i="23"/>
  <c r="C214" i="23"/>
  <c r="D214" i="23"/>
  <c r="E214" i="23"/>
  <c r="C218" i="23"/>
  <c r="D218" i="23"/>
  <c r="E218" i="23"/>
  <c r="AK10" i="1"/>
  <c r="C232" i="23" s="1"/>
  <c r="C222" i="23"/>
  <c r="C221" i="23"/>
  <c r="C219" i="23"/>
  <c r="C217" i="23"/>
  <c r="C216" i="23"/>
  <c r="C215" i="23"/>
  <c r="C212" i="23"/>
  <c r="C211" i="23"/>
  <c r="C210" i="23"/>
  <c r="C208" i="23"/>
  <c r="C205" i="23"/>
  <c r="C203" i="23"/>
  <c r="C202" i="23"/>
  <c r="C201" i="23"/>
  <c r="C199" i="23"/>
  <c r="C198" i="23"/>
  <c r="C197" i="23"/>
  <c r="C196" i="23"/>
  <c r="C195" i="23"/>
  <c r="C194" i="23"/>
  <c r="C193" i="23"/>
  <c r="C192" i="23"/>
  <c r="C191" i="23"/>
  <c r="C190" i="23"/>
  <c r="C189" i="23"/>
  <c r="C188" i="23"/>
  <c r="C187" i="23"/>
  <c r="C186" i="23"/>
  <c r="C185" i="23"/>
  <c r="C184" i="23"/>
  <c r="C183" i="23"/>
  <c r="C182" i="23"/>
  <c r="C181" i="23"/>
  <c r="C180" i="23"/>
  <c r="C179" i="23"/>
  <c r="C178" i="23"/>
  <c r="C177" i="23"/>
  <c r="C176" i="23"/>
  <c r="C175" i="23"/>
  <c r="C174" i="23"/>
  <c r="C173" i="23"/>
  <c r="C172" i="23"/>
  <c r="C171" i="23"/>
  <c r="C170" i="23"/>
  <c r="C169" i="23"/>
  <c r="C168" i="23"/>
  <c r="C167" i="23"/>
  <c r="C166" i="23"/>
  <c r="C165" i="23"/>
  <c r="C164" i="23"/>
  <c r="C162" i="23"/>
  <c r="C160" i="23"/>
  <c r="C159" i="23"/>
  <c r="C158" i="23"/>
  <c r="C156" i="23"/>
  <c r="C154" i="23"/>
  <c r="C152" i="23"/>
  <c r="B222" i="23"/>
  <c r="B221" i="23"/>
  <c r="B219" i="23"/>
  <c r="B217" i="23"/>
  <c r="B216" i="23"/>
  <c r="B215" i="23"/>
  <c r="B212" i="23"/>
  <c r="B211" i="23"/>
  <c r="B210" i="23"/>
  <c r="B208" i="23"/>
  <c r="B205" i="23"/>
  <c r="B203" i="23"/>
  <c r="B202" i="23"/>
  <c r="B201" i="23"/>
  <c r="B199" i="23"/>
  <c r="B198" i="23"/>
  <c r="B197" i="23"/>
  <c r="B196" i="23"/>
  <c r="B195" i="23"/>
  <c r="B194" i="23"/>
  <c r="B193" i="23"/>
  <c r="B192" i="23"/>
  <c r="B191" i="23"/>
  <c r="B190" i="23"/>
  <c r="B189" i="23"/>
  <c r="B188" i="23"/>
  <c r="B187" i="23"/>
  <c r="B186" i="23"/>
  <c r="B185" i="23"/>
  <c r="B184" i="23"/>
  <c r="B183" i="23"/>
  <c r="B182" i="23"/>
  <c r="B181" i="23"/>
  <c r="B180" i="23"/>
  <c r="B179" i="23"/>
  <c r="B178" i="23"/>
  <c r="B177" i="23"/>
  <c r="B176" i="23"/>
  <c r="B175" i="23"/>
  <c r="B174" i="23"/>
  <c r="B173" i="23"/>
  <c r="B172" i="23"/>
  <c r="B171" i="23"/>
  <c r="B170" i="23"/>
  <c r="B169" i="23"/>
  <c r="B168" i="23"/>
  <c r="B167" i="23"/>
  <c r="B166" i="23"/>
  <c r="B165" i="23"/>
  <c r="B164" i="23"/>
  <c r="B162" i="23"/>
  <c r="B160" i="23"/>
  <c r="B159" i="23"/>
  <c r="B158" i="23"/>
  <c r="B156" i="23"/>
  <c r="B154" i="23"/>
  <c r="B152" i="23"/>
  <c r="C10" i="3"/>
  <c r="C10" i="4"/>
  <c r="C10" i="5"/>
  <c r="C10" i="6"/>
  <c r="C10" i="7"/>
  <c r="C10" i="8"/>
  <c r="C10" i="12"/>
  <c r="C10" i="1"/>
  <c r="D210" i="23"/>
  <c r="E210" i="23"/>
  <c r="B10" i="3"/>
  <c r="B10" i="4"/>
  <c r="B10" i="5"/>
  <c r="B10" i="6"/>
  <c r="B10" i="7"/>
  <c r="B10" i="8"/>
  <c r="B10" i="12"/>
  <c r="B10" i="1"/>
  <c r="AL10" i="1"/>
  <c r="D232" i="23" s="1"/>
  <c r="AM10" i="1"/>
  <c r="D222" i="23"/>
  <c r="E222" i="23"/>
  <c r="D221" i="23"/>
  <c r="E221" i="23"/>
  <c r="D219" i="23"/>
  <c r="E219" i="23"/>
  <c r="D217" i="23"/>
  <c r="E217" i="23"/>
  <c r="D216" i="23"/>
  <c r="E216" i="23"/>
  <c r="D215" i="23"/>
  <c r="E215" i="23"/>
  <c r="D212" i="23"/>
  <c r="E212" i="23"/>
  <c r="D211" i="23"/>
  <c r="E211" i="23"/>
  <c r="D208" i="23"/>
  <c r="E208" i="23"/>
  <c r="D205" i="23"/>
  <c r="E205" i="23"/>
  <c r="D203" i="23"/>
  <c r="E203" i="23"/>
  <c r="D202" i="23"/>
  <c r="E202" i="23"/>
  <c r="D201" i="23"/>
  <c r="E201" i="23"/>
  <c r="D199" i="23"/>
  <c r="E199" i="23"/>
  <c r="D198" i="23"/>
  <c r="E198" i="23"/>
  <c r="D197" i="23"/>
  <c r="E197" i="23"/>
  <c r="D196" i="23"/>
  <c r="E196" i="23"/>
  <c r="D195" i="23"/>
  <c r="E195" i="23"/>
  <c r="D194" i="23"/>
  <c r="E194" i="23"/>
  <c r="D193" i="23"/>
  <c r="E193" i="23"/>
  <c r="D192" i="23"/>
  <c r="E192" i="23"/>
  <c r="D191" i="23"/>
  <c r="E191" i="23"/>
  <c r="D190" i="23"/>
  <c r="E190" i="23"/>
  <c r="D189" i="23"/>
  <c r="E189" i="23"/>
  <c r="D188" i="23"/>
  <c r="D187" i="23"/>
  <c r="E187" i="23"/>
  <c r="D186" i="23"/>
  <c r="E186" i="23"/>
  <c r="D185" i="23"/>
  <c r="E185" i="23"/>
  <c r="D184" i="23"/>
  <c r="E184" i="23"/>
  <c r="D183" i="23"/>
  <c r="E183" i="23"/>
  <c r="D182" i="23"/>
  <c r="E182" i="23"/>
  <c r="D181" i="23"/>
  <c r="E181" i="23"/>
  <c r="D180" i="23"/>
  <c r="E180" i="23"/>
  <c r="D179" i="23"/>
  <c r="E179" i="23"/>
  <c r="D178" i="23"/>
  <c r="E178" i="23"/>
  <c r="D177" i="23"/>
  <c r="E177" i="23"/>
  <c r="D176" i="23"/>
  <c r="E176" i="23"/>
  <c r="D175" i="23"/>
  <c r="E175" i="23"/>
  <c r="D174" i="23"/>
  <c r="E174" i="23"/>
  <c r="D173" i="23"/>
  <c r="E173" i="23"/>
  <c r="D172" i="23"/>
  <c r="E172" i="23"/>
  <c r="D171" i="23"/>
  <c r="E171" i="23"/>
  <c r="D170" i="23"/>
  <c r="E170" i="23"/>
  <c r="D169" i="23"/>
  <c r="E169" i="23"/>
  <c r="D168" i="23"/>
  <c r="E168" i="23"/>
  <c r="D167" i="23"/>
  <c r="E167" i="23"/>
  <c r="D166" i="23"/>
  <c r="E166" i="23"/>
  <c r="D165" i="23"/>
  <c r="E165" i="23"/>
  <c r="D164" i="23"/>
  <c r="E164" i="23"/>
  <c r="D162" i="23"/>
  <c r="E162" i="23"/>
  <c r="D160" i="23"/>
  <c r="E160" i="23"/>
  <c r="D159" i="23"/>
  <c r="E159" i="23"/>
  <c r="D158" i="23"/>
  <c r="E158" i="23"/>
  <c r="D156" i="23"/>
  <c r="E156" i="23"/>
  <c r="D154" i="23"/>
  <c r="E154" i="23"/>
  <c r="D152" i="23"/>
  <c r="E152" i="23"/>
  <c r="B149" i="23"/>
  <c r="C149" i="23"/>
  <c r="D149" i="23"/>
  <c r="E149" i="2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1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1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10" i="1"/>
  <c r="A232" i="17" s="1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1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1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1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11" i="7"/>
  <c r="A12" i="7"/>
  <c r="A13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A31" i="7"/>
  <c r="A32" i="7"/>
  <c r="A33" i="7"/>
  <c r="A34" i="7"/>
  <c r="A35" i="7"/>
  <c r="A36" i="7"/>
  <c r="A38" i="7"/>
  <c r="A39" i="7"/>
  <c r="A40" i="7"/>
  <c r="A41" i="7"/>
  <c r="A42" i="7"/>
  <c r="A43" i="7"/>
  <c r="A44" i="7"/>
  <c r="A45" i="7"/>
  <c r="A46" i="7"/>
  <c r="A47" i="7"/>
  <c r="A48" i="7"/>
  <c r="A49" i="7"/>
  <c r="A50" i="7"/>
  <c r="A51" i="7"/>
  <c r="A52" i="7"/>
  <c r="A53" i="7"/>
  <c r="A54" i="7"/>
  <c r="A55" i="7"/>
  <c r="A56" i="7"/>
  <c r="A57" i="7"/>
  <c r="A58" i="7"/>
  <c r="A59" i="7"/>
  <c r="A60" i="7"/>
  <c r="A61" i="7"/>
  <c r="A62" i="7"/>
  <c r="A63" i="7"/>
  <c r="A64" i="7"/>
  <c r="A65" i="7"/>
  <c r="A66" i="7"/>
  <c r="A67" i="7"/>
  <c r="A68" i="7"/>
  <c r="A69" i="7"/>
  <c r="A70" i="7"/>
  <c r="A71" i="7"/>
  <c r="A72" i="7"/>
  <c r="A73" i="7"/>
  <c r="A74" i="7"/>
  <c r="A75" i="7"/>
  <c r="A76" i="7"/>
  <c r="A77" i="7"/>
  <c r="A78" i="7"/>
  <c r="A79" i="7"/>
  <c r="A81" i="7"/>
  <c r="A83" i="7"/>
  <c r="A84" i="7"/>
  <c r="A85" i="7"/>
  <c r="A86" i="7"/>
  <c r="A87" i="7"/>
  <c r="A88" i="7"/>
  <c r="A89" i="7"/>
  <c r="A90" i="7"/>
  <c r="A91" i="7"/>
  <c r="A92" i="7"/>
  <c r="A93" i="7"/>
  <c r="A94" i="7"/>
  <c r="A95" i="7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1" i="8"/>
  <c r="A83" i="8"/>
  <c r="A84" i="8"/>
  <c r="A85" i="8"/>
  <c r="A86" i="8"/>
  <c r="A87" i="8"/>
  <c r="A88" i="8"/>
  <c r="A89" i="8"/>
  <c r="A90" i="8"/>
  <c r="A91" i="8"/>
  <c r="A92" i="8"/>
  <c r="A93" i="8"/>
  <c r="A94" i="8"/>
  <c r="A95" i="8"/>
  <c r="A10" i="4"/>
  <c r="A10" i="5"/>
  <c r="A10" i="6"/>
  <c r="A10" i="7"/>
  <c r="A10" i="8"/>
  <c r="AF103" i="2"/>
  <c r="AE103" i="2"/>
  <c r="AD103" i="2"/>
  <c r="AC103" i="2"/>
  <c r="F103" i="4"/>
  <c r="G103" i="4"/>
  <c r="H103" i="4"/>
  <c r="I103" i="4"/>
  <c r="J103" i="4"/>
  <c r="K103" i="4"/>
  <c r="L103" i="4"/>
  <c r="M103" i="4"/>
  <c r="N103" i="4"/>
  <c r="O103" i="4"/>
  <c r="P103" i="4"/>
  <c r="Q103" i="4"/>
  <c r="R103" i="4"/>
  <c r="S103" i="4"/>
  <c r="T103" i="4"/>
  <c r="U103" i="4"/>
  <c r="V103" i="4"/>
  <c r="W103" i="4"/>
  <c r="X103" i="4"/>
  <c r="Y103" i="4"/>
  <c r="Z103" i="4"/>
  <c r="AA103" i="4"/>
  <c r="AB103" i="4"/>
  <c r="AC103" i="4"/>
  <c r="AD103" i="4"/>
  <c r="AE103" i="4"/>
  <c r="AF103" i="4"/>
  <c r="AG103" i="4"/>
  <c r="AH103" i="4"/>
  <c r="AI103" i="4"/>
  <c r="F103" i="5"/>
  <c r="G103" i="5"/>
  <c r="H103" i="5"/>
  <c r="I103" i="5"/>
  <c r="J103" i="5"/>
  <c r="K103" i="5"/>
  <c r="L103" i="5"/>
  <c r="M103" i="5"/>
  <c r="N103" i="5"/>
  <c r="O103" i="5"/>
  <c r="P103" i="5"/>
  <c r="Q103" i="5"/>
  <c r="R103" i="5"/>
  <c r="S103" i="5"/>
  <c r="T103" i="5"/>
  <c r="U103" i="5"/>
  <c r="V103" i="5"/>
  <c r="W103" i="5"/>
  <c r="X103" i="5"/>
  <c r="Y103" i="5"/>
  <c r="Z103" i="5"/>
  <c r="AA103" i="5"/>
  <c r="AB103" i="5"/>
  <c r="AC103" i="5"/>
  <c r="AD103" i="5"/>
  <c r="AE103" i="5"/>
  <c r="AF103" i="5"/>
  <c r="AG103" i="5"/>
  <c r="AH103" i="5"/>
  <c r="AI103" i="5"/>
  <c r="F103" i="6"/>
  <c r="G103" i="6"/>
  <c r="H103" i="6"/>
  <c r="I103" i="6"/>
  <c r="J103" i="6"/>
  <c r="K103" i="6"/>
  <c r="L103" i="6"/>
  <c r="M103" i="6"/>
  <c r="N103" i="6"/>
  <c r="O103" i="6"/>
  <c r="P103" i="6"/>
  <c r="Q103" i="6"/>
  <c r="R103" i="6"/>
  <c r="S103" i="6"/>
  <c r="T103" i="6"/>
  <c r="U103" i="6"/>
  <c r="V103" i="6"/>
  <c r="W103" i="6"/>
  <c r="X103" i="6"/>
  <c r="Y103" i="6"/>
  <c r="Z103" i="6"/>
  <c r="AA103" i="6"/>
  <c r="AB103" i="6"/>
  <c r="AC103" i="6"/>
  <c r="AD103" i="6"/>
  <c r="AE103" i="6"/>
  <c r="AF103" i="6"/>
  <c r="AG103" i="6"/>
  <c r="AH103" i="6"/>
  <c r="AI103" i="6"/>
  <c r="F103" i="7"/>
  <c r="G103" i="7"/>
  <c r="H103" i="7"/>
  <c r="I103" i="7"/>
  <c r="J103" i="7"/>
  <c r="K103" i="7"/>
  <c r="L103" i="7"/>
  <c r="M103" i="7"/>
  <c r="N103" i="7"/>
  <c r="O103" i="7"/>
  <c r="P103" i="7"/>
  <c r="Q103" i="7"/>
  <c r="R103" i="7"/>
  <c r="S103" i="7"/>
  <c r="T103" i="7"/>
  <c r="U103" i="7"/>
  <c r="V103" i="7"/>
  <c r="W103" i="7"/>
  <c r="X103" i="7"/>
  <c r="Y103" i="7"/>
  <c r="Z103" i="7"/>
  <c r="AA103" i="7"/>
  <c r="AB103" i="7"/>
  <c r="AC103" i="7"/>
  <c r="AD103" i="7"/>
  <c r="AE103" i="7"/>
  <c r="AF103" i="7"/>
  <c r="AG103" i="7"/>
  <c r="AH103" i="7"/>
  <c r="AI103" i="7"/>
  <c r="F103" i="8"/>
  <c r="G103" i="8"/>
  <c r="H103" i="8"/>
  <c r="I103" i="8"/>
  <c r="J103" i="8"/>
  <c r="K103" i="8"/>
  <c r="L103" i="8"/>
  <c r="M103" i="8"/>
  <c r="N103" i="8"/>
  <c r="O103" i="8"/>
  <c r="P103" i="8"/>
  <c r="Q103" i="8"/>
  <c r="R103" i="8"/>
  <c r="S103" i="8"/>
  <c r="T103" i="8"/>
  <c r="U103" i="8"/>
  <c r="V103" i="8"/>
  <c r="W103" i="8"/>
  <c r="X103" i="8"/>
  <c r="Y103" i="8"/>
  <c r="Z103" i="8"/>
  <c r="AA103" i="8"/>
  <c r="AB103" i="8"/>
  <c r="AC103" i="8"/>
  <c r="AD103" i="8"/>
  <c r="AE103" i="8"/>
  <c r="AF103" i="8"/>
  <c r="AG103" i="8"/>
  <c r="AH103" i="8"/>
  <c r="AI103" i="8"/>
  <c r="F103" i="10"/>
  <c r="G103" i="10"/>
  <c r="H103" i="10"/>
  <c r="I103" i="10"/>
  <c r="J103" i="10"/>
  <c r="K103" i="10"/>
  <c r="L103" i="10"/>
  <c r="M103" i="10"/>
  <c r="N103" i="10"/>
  <c r="O103" i="10"/>
  <c r="P103" i="10"/>
  <c r="Q103" i="10"/>
  <c r="R103" i="10"/>
  <c r="S103" i="10"/>
  <c r="T103" i="10"/>
  <c r="U103" i="10"/>
  <c r="V103" i="10"/>
  <c r="W103" i="10"/>
  <c r="X103" i="10"/>
  <c r="Y103" i="10"/>
  <c r="Z103" i="10"/>
  <c r="AA103" i="10"/>
  <c r="AB103" i="10"/>
  <c r="AC103" i="10"/>
  <c r="AD103" i="10"/>
  <c r="AE103" i="10"/>
  <c r="AF103" i="10"/>
  <c r="AG103" i="10"/>
  <c r="AH103" i="10"/>
  <c r="AI103" i="10"/>
  <c r="F103" i="12"/>
  <c r="G103" i="12"/>
  <c r="H103" i="12"/>
  <c r="I103" i="12"/>
  <c r="J103" i="12"/>
  <c r="K103" i="12"/>
  <c r="L103" i="12"/>
  <c r="M103" i="12"/>
  <c r="N103" i="12"/>
  <c r="O103" i="12"/>
  <c r="P103" i="12"/>
  <c r="Q103" i="12"/>
  <c r="R103" i="12"/>
  <c r="S103" i="12"/>
  <c r="T103" i="12"/>
  <c r="U103" i="12"/>
  <c r="V103" i="12"/>
  <c r="W103" i="12"/>
  <c r="X103" i="12"/>
  <c r="Y103" i="12"/>
  <c r="Z103" i="12"/>
  <c r="AA103" i="12"/>
  <c r="AB103" i="12"/>
  <c r="AC103" i="12"/>
  <c r="AD103" i="12"/>
  <c r="AE103" i="12"/>
  <c r="AF103" i="12"/>
  <c r="AG103" i="12"/>
  <c r="AH103" i="12"/>
  <c r="AI103" i="12"/>
  <c r="E103" i="4"/>
  <c r="E103" i="5"/>
  <c r="E103" i="6"/>
  <c r="E103" i="7"/>
  <c r="E103" i="8"/>
  <c r="E103" i="10"/>
  <c r="E103" i="12"/>
  <c r="B233" i="23" l="1"/>
  <c r="E188" i="23"/>
  <c r="E232" i="23"/>
  <c r="AK103" i="1"/>
  <c r="C18" i="24" s="1"/>
  <c r="C17" i="24"/>
  <c r="AM103" i="1"/>
  <c r="C20" i="24" s="1"/>
  <c r="AL103" i="1"/>
  <c r="C19" i="24" s="1"/>
  <c r="F156" i="23"/>
  <c r="F164" i="23"/>
  <c r="F155" i="23"/>
  <c r="F159" i="23"/>
  <c r="F158" i="23"/>
  <c r="F153" i="23"/>
  <c r="F160" i="23"/>
  <c r="F149" i="23"/>
  <c r="F152" i="23"/>
  <c r="F214" i="23"/>
  <c r="F157" i="23"/>
  <c r="F151" i="23"/>
  <c r="F154" i="23"/>
  <c r="F162" i="23"/>
  <c r="F150" i="23"/>
  <c r="F166" i="23"/>
  <c r="F174" i="23"/>
  <c r="F182" i="23"/>
  <c r="F167" i="23"/>
  <c r="F175" i="23"/>
  <c r="F189" i="23"/>
  <c r="F196" i="23"/>
  <c r="F202" i="23"/>
  <c r="F215" i="23"/>
  <c r="F168" i="23"/>
  <c r="F176" i="23"/>
  <c r="F183" i="23"/>
  <c r="F190" i="23"/>
  <c r="F197" i="23"/>
  <c r="F203" i="23"/>
  <c r="F216" i="23"/>
  <c r="F218" i="23"/>
  <c r="F207" i="23"/>
  <c r="F169" i="23"/>
  <c r="F177" i="23"/>
  <c r="F191" i="23"/>
  <c r="F198" i="23"/>
  <c r="F205" i="23"/>
  <c r="F217" i="23"/>
  <c r="F213" i="23"/>
  <c r="F204" i="23"/>
  <c r="F170" i="23"/>
  <c r="F178" i="23"/>
  <c r="F184" i="23"/>
  <c r="F192" i="23"/>
  <c r="F199" i="23"/>
  <c r="F208" i="23"/>
  <c r="F219" i="23"/>
  <c r="F171" i="23"/>
  <c r="F179" i="23"/>
  <c r="F185" i="23"/>
  <c r="F193" i="23"/>
  <c r="F201" i="23"/>
  <c r="F210" i="23"/>
  <c r="F221" i="23"/>
  <c r="F172" i="23"/>
  <c r="F180" i="23"/>
  <c r="F186" i="23"/>
  <c r="F194" i="23"/>
  <c r="F211" i="23"/>
  <c r="F222" i="23"/>
  <c r="F200" i="23"/>
  <c r="F165" i="23"/>
  <c r="F173" i="23"/>
  <c r="F181" i="23"/>
  <c r="F187" i="23"/>
  <c r="F195" i="23"/>
  <c r="F212" i="23"/>
  <c r="F220" i="23"/>
  <c r="F209" i="23"/>
  <c r="AM103" i="2"/>
  <c r="D20" i="24" s="1"/>
  <c r="D26" i="24"/>
  <c r="AN10" i="6"/>
  <c r="AM103" i="11"/>
  <c r="M20" i="24" s="1"/>
  <c r="AJ103" i="7"/>
  <c r="I17" i="24" s="1"/>
  <c r="AN10" i="7"/>
  <c r="AL103" i="11"/>
  <c r="M19" i="24" s="1"/>
  <c r="AJ103" i="5"/>
  <c r="G17" i="24" s="1"/>
  <c r="AK103" i="11"/>
  <c r="M18" i="24" s="1"/>
  <c r="AJ103" i="11"/>
  <c r="M17" i="24" s="1"/>
  <c r="AK103" i="5"/>
  <c r="G18" i="24" s="1"/>
  <c r="AN10" i="8"/>
  <c r="AM103" i="8"/>
  <c r="J20" i="24" s="1"/>
  <c r="AL103" i="7"/>
  <c r="I19" i="24" s="1"/>
  <c r="AL103" i="6"/>
  <c r="H19" i="24" s="1"/>
  <c r="AK103" i="6"/>
  <c r="H18" i="24" s="1"/>
  <c r="AM103" i="6"/>
  <c r="H20" i="24" s="1"/>
  <c r="AM103" i="5"/>
  <c r="G20" i="24" s="1"/>
  <c r="AL103" i="5"/>
  <c r="G19" i="24" s="1"/>
  <c r="AN10" i="5"/>
  <c r="AM103" i="4"/>
  <c r="F20" i="24" s="1"/>
  <c r="AN10" i="4"/>
  <c r="E20" i="24"/>
  <c r="AJ103" i="2"/>
  <c r="D17" i="24" s="1"/>
  <c r="AL103" i="2"/>
  <c r="D19" i="24" s="1"/>
  <c r="AN10" i="1"/>
  <c r="AO10" i="1" s="1"/>
  <c r="AJ103" i="6"/>
  <c r="H17" i="24" s="1"/>
  <c r="AJ103" i="4"/>
  <c r="F17" i="24" s="1"/>
  <c r="AL103" i="4"/>
  <c r="F19" i="24" s="1"/>
  <c r="AK103" i="4"/>
  <c r="F18" i="24" s="1"/>
  <c r="E17" i="24"/>
  <c r="E18" i="24"/>
  <c r="AK103" i="2"/>
  <c r="D18" i="24" s="1"/>
  <c r="AN10" i="12"/>
  <c r="AJ103" i="9"/>
  <c r="K17" i="24" s="1"/>
  <c r="AK103" i="9"/>
  <c r="K18" i="24" s="1"/>
  <c r="AL103" i="9"/>
  <c r="K19" i="24" s="1"/>
  <c r="AN43" i="9"/>
  <c r="AO43" i="9" s="1"/>
  <c r="K59" i="24" s="1"/>
  <c r="O59" i="24" s="1"/>
  <c r="AM103" i="12"/>
  <c r="N20" i="24" s="1"/>
  <c r="AN10" i="11"/>
  <c r="AO10" i="11" s="1"/>
  <c r="M26" i="24" s="1"/>
  <c r="AM103" i="10"/>
  <c r="L20" i="24" s="1"/>
  <c r="AJ103" i="10"/>
  <c r="L17" i="24" s="1"/>
  <c r="AL103" i="10"/>
  <c r="L19" i="24" s="1"/>
  <c r="AN10" i="10"/>
  <c r="AK103" i="10"/>
  <c r="L18" i="24" s="1"/>
  <c r="AK103" i="8"/>
  <c r="J18" i="24" s="1"/>
  <c r="AM103" i="9"/>
  <c r="K20" i="24" s="1"/>
  <c r="AL103" i="8"/>
  <c r="J19" i="24" s="1"/>
  <c r="AJ103" i="8"/>
  <c r="J17" i="24" s="1"/>
  <c r="AM103" i="7"/>
  <c r="I20" i="24" s="1"/>
  <c r="AK103" i="7"/>
  <c r="I18" i="24" s="1"/>
  <c r="AJ103" i="12"/>
  <c r="N17" i="24" s="1"/>
  <c r="AL103" i="12"/>
  <c r="N19" i="24" s="1"/>
  <c r="AK103" i="12"/>
  <c r="N18" i="24" s="1"/>
  <c r="AP43" i="3" l="1"/>
  <c r="AP43" i="2"/>
  <c r="B67" i="16"/>
  <c r="B199" i="17" s="1"/>
  <c r="F232" i="23"/>
  <c r="F188" i="23"/>
  <c r="AP43" i="8"/>
  <c r="AP43" i="1"/>
  <c r="AP43" i="7"/>
  <c r="AP43" i="11"/>
  <c r="AP103" i="11" s="1"/>
  <c r="AP43" i="6"/>
  <c r="AP43" i="10"/>
  <c r="AP103" i="10" s="1"/>
  <c r="AP43" i="5"/>
  <c r="AP43" i="12"/>
  <c r="AP43" i="4"/>
  <c r="U59" i="24"/>
  <c r="C233" i="23"/>
  <c r="U31" i="24"/>
  <c r="D233" i="23"/>
  <c r="W29" i="24"/>
  <c r="X28" i="24"/>
  <c r="R27" i="24"/>
  <c r="M21" i="24"/>
  <c r="J21" i="24"/>
  <c r="B17" i="24"/>
  <c r="C21" i="24"/>
  <c r="H21" i="24"/>
  <c r="G21" i="24"/>
  <c r="L21" i="24"/>
  <c r="K21" i="24"/>
  <c r="N21" i="24"/>
  <c r="I21" i="24"/>
  <c r="E19" i="24"/>
  <c r="E21" i="24" s="1"/>
  <c r="B18" i="24"/>
  <c r="F21" i="24"/>
  <c r="B20" i="24"/>
  <c r="E233" i="23"/>
  <c r="AN103" i="1"/>
  <c r="AO10" i="12"/>
  <c r="N26" i="24" s="1"/>
  <c r="AN103" i="11"/>
  <c r="AO10" i="10"/>
  <c r="L26" i="24" s="1"/>
  <c r="AO10" i="9"/>
  <c r="AN103" i="8"/>
  <c r="AO10" i="8"/>
  <c r="J26" i="24" s="1"/>
  <c r="AO10" i="7"/>
  <c r="I26" i="24" s="1"/>
  <c r="AO10" i="6"/>
  <c r="H26" i="24" s="1"/>
  <c r="AO10" i="5"/>
  <c r="G26" i="24" s="1"/>
  <c r="AO10" i="4"/>
  <c r="F26" i="24" s="1"/>
  <c r="E26" i="24"/>
  <c r="C26" i="24"/>
  <c r="AN103" i="2"/>
  <c r="AN103" i="4"/>
  <c r="AN103" i="9"/>
  <c r="AN103" i="5"/>
  <c r="AN103" i="12"/>
  <c r="AN103" i="10"/>
  <c r="AN103" i="6"/>
  <c r="AN103" i="7"/>
  <c r="K26" i="24" l="1"/>
  <c r="O26" i="24" s="1"/>
  <c r="K22" i="24"/>
  <c r="E69" i="16"/>
  <c r="F69" i="16" s="1"/>
  <c r="E108" i="16"/>
  <c r="F108" i="16" s="1"/>
  <c r="F234" i="23"/>
  <c r="V40" i="24"/>
  <c r="U45" i="24"/>
  <c r="W70" i="24"/>
  <c r="U48" i="24"/>
  <c r="X65" i="24"/>
  <c r="V36" i="24"/>
  <c r="W33" i="24"/>
  <c r="W58" i="24"/>
  <c r="X55" i="24"/>
  <c r="V44" i="24"/>
  <c r="T49" i="24"/>
  <c r="W56" i="24"/>
  <c r="W52" i="24"/>
  <c r="T54" i="24"/>
  <c r="S32" i="24"/>
  <c r="R71" i="24"/>
  <c r="W41" i="24"/>
  <c r="X60" i="24"/>
  <c r="U66" i="24"/>
  <c r="R69" i="24"/>
  <c r="V42" i="24"/>
  <c r="X37" i="24"/>
  <c r="T43" i="24"/>
  <c r="V46" i="24"/>
  <c r="R53" i="24"/>
  <c r="W47" i="24"/>
  <c r="R64" i="24"/>
  <c r="R67" i="24"/>
  <c r="W50" i="24"/>
  <c r="V34" i="24"/>
  <c r="W35" i="24"/>
  <c r="V68" i="24"/>
  <c r="F233" i="23"/>
  <c r="B234" i="23" s="1"/>
  <c r="L22" i="24"/>
  <c r="G22" i="24"/>
  <c r="F22" i="24"/>
  <c r="J22" i="24"/>
  <c r="H22" i="24"/>
  <c r="C22" i="24"/>
  <c r="N22" i="24"/>
  <c r="M22" i="24"/>
  <c r="I22" i="24"/>
  <c r="E22" i="24"/>
  <c r="B19" i="24"/>
  <c r="B21" i="24" s="1"/>
  <c r="B22" i="24" s="1"/>
  <c r="D21" i="24"/>
  <c r="D22" i="24" s="1"/>
  <c r="AO103" i="9"/>
  <c r="AO103" i="6"/>
  <c r="H119" i="24" s="1"/>
  <c r="AO103" i="1"/>
  <c r="E119" i="24"/>
  <c r="AO103" i="7"/>
  <c r="I119" i="24" s="1"/>
  <c r="AO103" i="8"/>
  <c r="J119" i="24" s="1"/>
  <c r="AO103" i="10"/>
  <c r="L119" i="24" s="1"/>
  <c r="AO103" i="11"/>
  <c r="M119" i="24" s="1"/>
  <c r="AO103" i="12"/>
  <c r="N119" i="24" s="1"/>
  <c r="AO103" i="4"/>
  <c r="AO103" i="5"/>
  <c r="AO103" i="2"/>
  <c r="D119" i="24" s="1"/>
  <c r="AP10" i="3" l="1"/>
  <c r="AP103" i="3" s="1"/>
  <c r="AP10" i="2"/>
  <c r="AP103" i="2" s="1"/>
  <c r="E97" i="16"/>
  <c r="F97" i="16" s="1"/>
  <c r="G119" i="24"/>
  <c r="X104" i="24"/>
  <c r="U56" i="24"/>
  <c r="X39" i="24"/>
  <c r="E84" i="16"/>
  <c r="F84" i="16" s="1"/>
  <c r="E53" i="16"/>
  <c r="F53" i="16" s="1"/>
  <c r="R78" i="24"/>
  <c r="K119" i="24"/>
  <c r="R75" i="24"/>
  <c r="R26" i="24"/>
  <c r="X26" i="24"/>
  <c r="E76" i="16"/>
  <c r="F76" i="16" s="1"/>
  <c r="R65" i="24"/>
  <c r="W42" i="24"/>
  <c r="X112" i="24"/>
  <c r="AP10" i="5"/>
  <c r="AP103" i="5" s="1"/>
  <c r="AP10" i="11"/>
  <c r="R104" i="24"/>
  <c r="X106" i="24"/>
  <c r="C119" i="24"/>
  <c r="W34" i="24"/>
  <c r="AP10" i="12"/>
  <c r="AP103" i="12" s="1"/>
  <c r="E71" i="16"/>
  <c r="F71" i="16" s="1"/>
  <c r="E37" i="16"/>
  <c r="F37" i="16" s="1"/>
  <c r="U67" i="24"/>
  <c r="B34" i="16"/>
  <c r="B232" i="17" s="1"/>
  <c r="E102" i="16"/>
  <c r="F102" i="16" s="1"/>
  <c r="V43" i="24"/>
  <c r="F119" i="24"/>
  <c r="E42" i="16"/>
  <c r="F42" i="16" s="1"/>
  <c r="AP10" i="8"/>
  <c r="AP103" i="8" s="1"/>
  <c r="AP10" i="1"/>
  <c r="AP103" i="1" s="1"/>
  <c r="E56" i="16"/>
  <c r="F56" i="16" s="1"/>
  <c r="AP10" i="6"/>
  <c r="AP103" i="6" s="1"/>
  <c r="W53" i="24"/>
  <c r="AP10" i="10"/>
  <c r="AP10" i="7"/>
  <c r="AP103" i="7" s="1"/>
  <c r="AP10" i="4"/>
  <c r="AP103" i="4" s="1"/>
  <c r="W30" i="24"/>
  <c r="E46" i="16"/>
  <c r="F46" i="16" s="1"/>
  <c r="W31" i="24"/>
  <c r="E113" i="16"/>
  <c r="F113" i="16" s="1"/>
  <c r="R99" i="24"/>
  <c r="E48" i="16"/>
  <c r="F48" i="16" s="1"/>
  <c r="R82" i="24"/>
  <c r="E55" i="16"/>
  <c r="F55" i="16" s="1"/>
  <c r="R52" i="24"/>
  <c r="T27" i="24"/>
  <c r="E109" i="16"/>
  <c r="F109" i="16" s="1"/>
  <c r="R81" i="24"/>
  <c r="E83" i="16"/>
  <c r="F83" i="16" s="1"/>
  <c r="E38" i="16"/>
  <c r="F38" i="16" s="1"/>
  <c r="E66" i="16"/>
  <c r="F66" i="16" s="1"/>
  <c r="V45" i="24"/>
  <c r="X66" i="24"/>
  <c r="W51" i="24"/>
  <c r="E60" i="16"/>
  <c r="F60" i="16" s="1"/>
  <c r="R80" i="24"/>
  <c r="R94" i="24"/>
  <c r="E82" i="16"/>
  <c r="F82" i="16" s="1"/>
  <c r="R85" i="24"/>
  <c r="R91" i="24"/>
  <c r="E81" i="16"/>
  <c r="F81" i="16" s="1"/>
  <c r="R92" i="24"/>
  <c r="E85" i="16"/>
  <c r="F85" i="16" s="1"/>
  <c r="R73" i="24"/>
  <c r="V35" i="24"/>
  <c r="R79" i="24"/>
  <c r="R102" i="24"/>
  <c r="E35" i="16"/>
  <c r="F35" i="16" s="1"/>
  <c r="E74" i="16"/>
  <c r="F74" i="16" s="1"/>
  <c r="U32" i="24"/>
  <c r="E39" i="16"/>
  <c r="F39" i="16" s="1"/>
  <c r="E114" i="16"/>
  <c r="F114" i="16" s="1"/>
  <c r="E234" i="23"/>
  <c r="C234" i="23"/>
  <c r="D234" i="23"/>
  <c r="E100" i="16" l="1"/>
  <c r="F100" i="16" s="1"/>
  <c r="E94" i="16"/>
  <c r="F94" i="16" s="1"/>
  <c r="E91" i="16"/>
  <c r="F91" i="16" s="1"/>
  <c r="R88" i="24"/>
  <c r="V60" i="24"/>
  <c r="X116" i="24"/>
  <c r="E49" i="16"/>
  <c r="F49" i="16" s="1"/>
  <c r="E111" i="16"/>
  <c r="F111" i="16" s="1"/>
  <c r="R100" i="24"/>
  <c r="U46" i="24"/>
  <c r="E116" i="16"/>
  <c r="F116" i="16" s="1"/>
  <c r="X29" i="24"/>
  <c r="E50" i="16"/>
  <c r="F50" i="16" s="1"/>
  <c r="X113" i="24"/>
  <c r="X107" i="24"/>
  <c r="R74" i="24"/>
  <c r="X105" i="24"/>
  <c r="E103" i="16"/>
  <c r="F103" i="16" s="1"/>
  <c r="R90" i="24"/>
  <c r="E75" i="16"/>
  <c r="F75" i="16" s="1"/>
  <c r="E64" i="16"/>
  <c r="F64" i="16" s="1"/>
  <c r="X40" i="24"/>
  <c r="R87" i="24"/>
  <c r="E36" i="16"/>
  <c r="F36" i="16" s="1"/>
  <c r="T28" i="24"/>
  <c r="E112" i="16"/>
  <c r="F112" i="16" s="1"/>
  <c r="E86" i="16"/>
  <c r="F86" i="16" s="1"/>
  <c r="W63" i="24"/>
  <c r="R68" i="24"/>
  <c r="E117" i="16"/>
  <c r="F117" i="16" s="1"/>
  <c r="E58" i="16"/>
  <c r="F58" i="16" s="1"/>
  <c r="V47" i="24"/>
  <c r="E51" i="16"/>
  <c r="F51" i="16" s="1"/>
  <c r="V37" i="24"/>
  <c r="R83" i="24"/>
  <c r="E43" i="16"/>
  <c r="F43" i="16" s="1"/>
  <c r="E115" i="16"/>
  <c r="F115" i="16" s="1"/>
  <c r="E70" i="16"/>
  <c r="F70" i="16" s="1"/>
  <c r="R86" i="24"/>
  <c r="X61" i="24"/>
  <c r="V41" i="24"/>
  <c r="E107" i="16"/>
  <c r="F107" i="16" s="1"/>
  <c r="E65" i="16"/>
  <c r="F65" i="16" s="1"/>
  <c r="U49" i="24"/>
  <c r="E78" i="16"/>
  <c r="F78" i="16" s="1"/>
  <c r="X114" i="24"/>
  <c r="E44" i="16"/>
  <c r="F44" i="16" s="1"/>
  <c r="R77" i="24"/>
  <c r="E67" i="16"/>
  <c r="F67" i="16" s="1"/>
  <c r="E79" i="16"/>
  <c r="F79" i="16" s="1"/>
  <c r="W48" i="24"/>
  <c r="E52" i="16"/>
  <c r="F52" i="16" s="1"/>
  <c r="U64" i="24"/>
  <c r="X111" i="24"/>
  <c r="E73" i="16"/>
  <c r="F73" i="16" s="1"/>
  <c r="E80" i="16"/>
  <c r="F80" i="16" s="1"/>
  <c r="R72" i="24"/>
  <c r="R97" i="24"/>
  <c r="E47" i="16"/>
  <c r="F47" i="16" s="1"/>
  <c r="R84" i="24"/>
  <c r="E61" i="16"/>
  <c r="F61" i="16" s="1"/>
  <c r="R93" i="24"/>
  <c r="T55" i="24"/>
  <c r="R70" i="24"/>
  <c r="T44" i="24"/>
  <c r="R89" i="24"/>
  <c r="X38" i="24"/>
  <c r="W57" i="24"/>
  <c r="X108" i="24"/>
  <c r="E105" i="16"/>
  <c r="F105" i="16" s="1"/>
  <c r="X54" i="24"/>
  <c r="E62" i="16"/>
  <c r="F62" i="16" s="1"/>
  <c r="E54" i="16"/>
  <c r="F54" i="16" s="1"/>
  <c r="R50" i="24"/>
  <c r="E68" i="16"/>
  <c r="F68" i="16" s="1"/>
  <c r="R101" i="24"/>
  <c r="E59" i="16"/>
  <c r="F59" i="16" s="1"/>
  <c r="E72" i="16"/>
  <c r="F72" i="16" s="1"/>
  <c r="W71" i="24"/>
  <c r="R103" i="24"/>
  <c r="W59" i="24"/>
  <c r="W36" i="24"/>
  <c r="W62" i="24"/>
  <c r="E45" i="16"/>
  <c r="F45" i="16" s="1"/>
  <c r="E77" i="16"/>
  <c r="F77" i="16" s="1"/>
  <c r="T58" i="24"/>
  <c r="X110" i="24"/>
  <c r="E63" i="16"/>
  <c r="F63" i="16" s="1"/>
  <c r="E41" i="16"/>
  <c r="F41" i="16" s="1"/>
  <c r="R95" i="24"/>
  <c r="E57" i="16"/>
  <c r="F57" i="16" s="1"/>
  <c r="R76" i="24"/>
  <c r="R54" i="24"/>
  <c r="S33" i="24"/>
  <c r="X109" i="24"/>
  <c r="E40" i="16"/>
  <c r="F40" i="16" s="1"/>
  <c r="Q119" i="24"/>
  <c r="X118" i="24"/>
  <c r="E118" i="16"/>
  <c r="F118" i="16" s="1"/>
  <c r="V69" i="24"/>
  <c r="X117" i="24"/>
  <c r="E34" i="16"/>
  <c r="E101" i="16" l="1"/>
  <c r="F101" i="16" s="1"/>
  <c r="E99" i="16"/>
  <c r="F99" i="16" s="1"/>
  <c r="E98" i="16"/>
  <c r="F98" i="16" s="1"/>
  <c r="E96" i="16"/>
  <c r="F96" i="16" s="1"/>
  <c r="E95" i="16"/>
  <c r="F95" i="16" s="1"/>
  <c r="E93" i="16"/>
  <c r="F93" i="16" s="1"/>
  <c r="E92" i="16"/>
  <c r="F92" i="16" s="1"/>
  <c r="E90" i="16"/>
  <c r="F90" i="16" s="1"/>
  <c r="E89" i="16"/>
  <c r="F89" i="16" s="1"/>
  <c r="E88" i="16"/>
  <c r="F88" i="16" s="1"/>
  <c r="E87" i="16"/>
  <c r="F87" i="16" s="1"/>
  <c r="S119" i="24"/>
  <c r="S121" i="24" s="1"/>
  <c r="C12" i="24" s="1"/>
  <c r="C13" i="24" s="1"/>
  <c r="V119" i="24"/>
  <c r="V121" i="24" s="1"/>
  <c r="F12" i="24" s="1"/>
  <c r="F13" i="24" s="1"/>
  <c r="U119" i="24"/>
  <c r="U121" i="24" s="1"/>
  <c r="E12" i="24" s="1"/>
  <c r="E13" i="24" s="1"/>
  <c r="T119" i="24"/>
  <c r="T121" i="24" s="1"/>
  <c r="D12" i="24" s="1"/>
  <c r="D13" i="24" s="1"/>
  <c r="W119" i="24"/>
  <c r="W121" i="24" s="1"/>
  <c r="G12" i="24" s="1"/>
  <c r="G13" i="24" s="1"/>
  <c r="E119" i="16"/>
  <c r="F119" i="16" s="1"/>
  <c r="X119" i="24"/>
  <c r="X121" i="24" s="1"/>
  <c r="H12" i="24" s="1"/>
  <c r="H13" i="24" s="1"/>
  <c r="R119" i="24"/>
  <c r="R121" i="24" s="1"/>
  <c r="B12" i="24" s="1"/>
  <c r="B13" i="24" s="1"/>
  <c r="B127" i="16"/>
  <c r="E110" i="16"/>
  <c r="F110" i="16" s="1"/>
  <c r="F34" i="16"/>
  <c r="I13" i="24" l="1"/>
  <c r="I12" i="24"/>
  <c r="E127" i="16"/>
  <c r="B10" i="16" s="1"/>
  <c r="F127" i="16"/>
  <c r="B11" i="16" s="1"/>
  <c r="B12" i="16" l="1"/>
  <c r="C11" i="16" s="1"/>
  <c r="C10" i="16" l="1"/>
  <c r="C12" i="16" s="1"/>
</calcChain>
</file>

<file path=xl/sharedStrings.xml><?xml version="1.0" encoding="utf-8"?>
<sst xmlns="http://schemas.openxmlformats.org/spreadsheetml/2006/main" count="1546" uniqueCount="197">
  <si>
    <t>F.W.Conrad</t>
  </si>
  <si>
    <t>Onderzoeker</t>
  </si>
  <si>
    <t>Pluimpot</t>
  </si>
  <si>
    <t>Heumen</t>
  </si>
  <si>
    <t>Corvus</t>
  </si>
  <si>
    <t>Delta</t>
  </si>
  <si>
    <t>Kaloo</t>
  </si>
  <si>
    <t>Scaldis</t>
  </si>
  <si>
    <t>Cygnus</t>
  </si>
  <si>
    <t>Hammen</t>
  </si>
  <si>
    <t>Rotterdam</t>
  </si>
  <si>
    <t>RWS 22</t>
  </si>
  <si>
    <t>RWS 72</t>
  </si>
  <si>
    <t>RWS 21</t>
  </si>
  <si>
    <t>RWS 71</t>
  </si>
  <si>
    <t>RWS 73</t>
  </si>
  <si>
    <t>RWS 70</t>
  </si>
  <si>
    <t>RWS 75</t>
  </si>
  <si>
    <t>RWS 78</t>
  </si>
  <si>
    <t>RWS 79</t>
  </si>
  <si>
    <t>RWS 23</t>
  </si>
  <si>
    <t>RWS 27</t>
  </si>
  <si>
    <t>RWS 24</t>
  </si>
  <si>
    <t>RWS 43</t>
  </si>
  <si>
    <t>RWS 44</t>
  </si>
  <si>
    <t>RWS 20</t>
  </si>
  <si>
    <t>RWS 18</t>
  </si>
  <si>
    <t>RWS 84</t>
  </si>
  <si>
    <t>RWS 88</t>
  </si>
  <si>
    <t>Regulus</t>
  </si>
  <si>
    <t>Maeslant</t>
  </si>
  <si>
    <t>Abbert</t>
  </si>
  <si>
    <t>Amasus</t>
  </si>
  <si>
    <t>Asterias</t>
  </si>
  <si>
    <t>Flevomeer</t>
  </si>
  <si>
    <t>Harder</t>
  </si>
  <si>
    <t>Heffesant</t>
  </si>
  <si>
    <t>Ijsselmeer</t>
  </si>
  <si>
    <t>Koet</t>
  </si>
  <si>
    <t>Krabbelaar</t>
  </si>
  <si>
    <t>Krukel</t>
  </si>
  <si>
    <t>Markermeer</t>
  </si>
  <si>
    <t>Phoca</t>
  </si>
  <si>
    <t>Portunus</t>
  </si>
  <si>
    <t>RWS 25</t>
  </si>
  <si>
    <t>RWS 26</t>
  </si>
  <si>
    <t>RWS 58</t>
  </si>
  <si>
    <t>RWS 59</t>
  </si>
  <si>
    <t>RWS 60</t>
  </si>
  <si>
    <t>RWS 74</t>
  </si>
  <si>
    <t>RWS 76</t>
  </si>
  <si>
    <t>RWS 77</t>
  </si>
  <si>
    <t>Scheurrak</t>
  </si>
  <si>
    <t>Siege</t>
  </si>
  <si>
    <t>Sifon</t>
  </si>
  <si>
    <t>Terschelling</t>
  </si>
  <si>
    <t>Vecht</t>
  </si>
  <si>
    <t>Waddenzee</t>
  </si>
  <si>
    <t>Zuiderzee</t>
  </si>
  <si>
    <t>Arca</t>
  </si>
  <si>
    <t>Grote Stern</t>
  </si>
  <si>
    <t>Isis</t>
  </si>
  <si>
    <t>Kokmeeuw</t>
  </si>
  <si>
    <t>Mantelmeeuw</t>
  </si>
  <si>
    <t>Stern</t>
  </si>
  <si>
    <t>Tridens</t>
  </si>
  <si>
    <t>Visarend</t>
  </si>
  <si>
    <t>Zeearend</t>
  </si>
  <si>
    <t>Zilvermeeuw</t>
  </si>
  <si>
    <t>Zirfea</t>
  </si>
  <si>
    <t>Barend Biesheuvel</t>
  </si>
  <si>
    <t>Frans Naerebout</t>
  </si>
  <si>
    <t>Vaartuig</t>
  </si>
  <si>
    <t>regio</t>
  </si>
  <si>
    <t>Speurder</t>
  </si>
  <si>
    <t>Inspecteurs</t>
  </si>
  <si>
    <t>vaartuig / Inspecteur</t>
  </si>
  <si>
    <t>vaartuig</t>
  </si>
  <si>
    <t>hm bos 18-12-2013</t>
  </si>
  <si>
    <t>RR-901</t>
  </si>
  <si>
    <t>RR-902</t>
  </si>
  <si>
    <t>Roompot</t>
  </si>
  <si>
    <t>Meten</t>
  </si>
  <si>
    <t>Markeren</t>
  </si>
  <si>
    <t>Patrouille</t>
  </si>
  <si>
    <t>Overig</t>
  </si>
  <si>
    <t>EZ</t>
  </si>
  <si>
    <t>DSW</t>
  </si>
  <si>
    <t>DSDH</t>
  </si>
  <si>
    <t>Maaskant</t>
  </si>
  <si>
    <t>v/d Hoeven</t>
  </si>
  <si>
    <t>de Haas</t>
  </si>
  <si>
    <t>Luctor</t>
  </si>
  <si>
    <t>perceel</t>
  </si>
  <si>
    <t>Werf</t>
  </si>
  <si>
    <t>Perceel</t>
  </si>
  <si>
    <t>RWS</t>
  </si>
  <si>
    <t>Rijksrederij</t>
  </si>
  <si>
    <t>Gerealiseerd</t>
  </si>
  <si>
    <t xml:space="preserve">maand akkoord </t>
  </si>
  <si>
    <t>w
(werfbeurt)</t>
  </si>
  <si>
    <t>d
(schade)</t>
  </si>
  <si>
    <t>s
(storing)</t>
  </si>
  <si>
    <t>o
(onderhoud)</t>
  </si>
  <si>
    <t>Behaald</t>
  </si>
  <si>
    <t>Niet behaald</t>
  </si>
  <si>
    <t>Vereiste inzetbaarheid [weken/per jaar]</t>
  </si>
  <si>
    <t>Totaal</t>
  </si>
  <si>
    <r>
      <t>Totaal</t>
    </r>
    <r>
      <rPr>
        <sz val="10"/>
        <rFont val="Arial"/>
        <family val="2"/>
      </rPr>
      <t xml:space="preserve"> [aantal]</t>
    </r>
  </si>
  <si>
    <t>Samenvatting behaalde inzetbaarheid</t>
  </si>
  <si>
    <t>Aantal</t>
  </si>
  <si>
    <t>Aandeel</t>
  </si>
  <si>
    <t>Vereiste inzetbaarheid</t>
  </si>
  <si>
    <t>Onderwerp: Downtime schepen</t>
  </si>
  <si>
    <t>Schip</t>
  </si>
  <si>
    <t>Beschikbare downtime voor TM</t>
  </si>
  <si>
    <t>[weken]</t>
  </si>
  <si>
    <r>
      <t xml:space="preserve">werfbeurt
</t>
    </r>
    <r>
      <rPr>
        <sz val="10"/>
        <rFont val="Arial"/>
        <family val="2"/>
      </rPr>
      <t>[werkdagen]</t>
    </r>
  </si>
  <si>
    <r>
      <t xml:space="preserve">onderhoud
</t>
    </r>
    <r>
      <rPr>
        <sz val="10"/>
        <rFont val="Arial"/>
        <family val="2"/>
      </rPr>
      <t>[werkdagen]</t>
    </r>
  </si>
  <si>
    <r>
      <t xml:space="preserve">storing
</t>
    </r>
    <r>
      <rPr>
        <sz val="10"/>
        <rFont val="Arial"/>
        <family val="2"/>
      </rPr>
      <t>[werkdagen]</t>
    </r>
  </si>
  <si>
    <r>
      <t xml:space="preserve">schade
</t>
    </r>
    <r>
      <rPr>
        <sz val="10"/>
        <rFont val="Arial"/>
        <family val="2"/>
      </rPr>
      <t>[werkdagen]</t>
    </r>
  </si>
  <si>
    <r>
      <t xml:space="preserve">Totaal
</t>
    </r>
    <r>
      <rPr>
        <sz val="10"/>
        <rFont val="Arial"/>
        <family val="2"/>
      </rPr>
      <t>[werkdagen]</t>
    </r>
  </si>
  <si>
    <t>[werkdagen]</t>
  </si>
  <si>
    <t>[werkdagen/week]</t>
  </si>
  <si>
    <t>Totalen</t>
  </si>
  <si>
    <t>Jaar:</t>
  </si>
  <si>
    <t xml:space="preserve">Onderwerp: </t>
  </si>
  <si>
    <t>Dagen per jaar:</t>
  </si>
  <si>
    <t>Maand:</t>
  </si>
  <si>
    <t>Aantal dagen per maand:</t>
  </si>
  <si>
    <t>Januari</t>
  </si>
  <si>
    <t>Onderwerp:</t>
  </si>
  <si>
    <t xml:space="preserve"> Overzicht PIN</t>
  </si>
  <si>
    <t>Februari</t>
  </si>
  <si>
    <t>Maart</t>
  </si>
  <si>
    <t>April</t>
  </si>
  <si>
    <t>Mei</t>
  </si>
  <si>
    <t>Juni</t>
  </si>
  <si>
    <t>Juli</t>
  </si>
  <si>
    <t>Augustus</t>
  </si>
  <si>
    <t>September</t>
  </si>
  <si>
    <t>Oktober</t>
  </si>
  <si>
    <t>November</t>
  </si>
  <si>
    <t>December</t>
  </si>
  <si>
    <t>Onderwerp: analyse gerealiseerde beschikbaarheid schepen</t>
  </si>
  <si>
    <t>Aantal weken per jaar:</t>
  </si>
  <si>
    <t>Afgesproken aantal beschikbaarheidsdagen / percentages</t>
  </si>
  <si>
    <t>Gemiddeld</t>
  </si>
  <si>
    <t>totaal per maand t.o.v. het aantal dagen per maand</t>
  </si>
  <si>
    <t>Overzicht schepen</t>
  </si>
  <si>
    <t>Percentage t.o.v. dagen per jaar</t>
  </si>
  <si>
    <t>controle</t>
  </si>
  <si>
    <t>Werfbeurt [dagen]:</t>
  </si>
  <si>
    <t>Onderdeel</t>
  </si>
  <si>
    <t>Onderhoud [dagen]:</t>
  </si>
  <si>
    <t>Storing [dagen]:</t>
  </si>
  <si>
    <t>Schade [dagen]:</t>
  </si>
  <si>
    <t>Totaal [dagen]:</t>
  </si>
  <si>
    <t>Kustwacht</t>
  </si>
  <si>
    <t>Douane</t>
  </si>
  <si>
    <t>Afgesproken aantal beschikbare dagen:</t>
  </si>
  <si>
    <t>Gemiddelde</t>
  </si>
  <si>
    <t>In gebruik bij</t>
  </si>
  <si>
    <t>Meer / minder beschikbaarheid dan afgesproken</t>
  </si>
  <si>
    <t>maand
PIN
totaal</t>
  </si>
  <si>
    <t>maand
PIN
percentage</t>
  </si>
  <si>
    <t>jaar
PIN
percentage</t>
  </si>
  <si>
    <t>Jaargemiddelde PIN waarden</t>
  </si>
  <si>
    <r>
      <t xml:space="preserve">Percentage meer / </t>
    </r>
    <r>
      <rPr>
        <b/>
        <sz val="10"/>
        <color indexed="10"/>
        <rFont val="Arial"/>
        <family val="2"/>
      </rPr>
      <t>minder</t>
    </r>
    <r>
      <rPr>
        <b/>
        <sz val="10"/>
        <rFont val="Arial"/>
        <family val="2"/>
      </rPr>
      <t xml:space="preserve"> dan afgesproken</t>
    </r>
  </si>
  <si>
    <t>Let op ! Hierbij is geen rekening gehouden met de afspraken per dienst / gebruiker</t>
  </si>
  <si>
    <t>Vereist</t>
  </si>
  <si>
    <r>
      <t xml:space="preserve">Vereiste inzetbaarheid </t>
    </r>
    <r>
      <rPr>
        <sz val="10"/>
        <rFont val="Arial"/>
        <family val="2"/>
      </rPr>
      <t>[weken/per jaar]</t>
    </r>
  </si>
  <si>
    <t>Vereiste inzetbaarheid:</t>
  </si>
  <si>
    <t>Vertrouwelijksheidsniveau:</t>
  </si>
  <si>
    <t>RWS Bedrijfsvertrouwelijk</t>
  </si>
  <si>
    <t>RWS 82</t>
  </si>
  <si>
    <t>RWS 80</t>
  </si>
  <si>
    <t>RWS 81</t>
  </si>
  <si>
    <t>RWS 83</t>
  </si>
  <si>
    <t>Merwestroom</t>
  </si>
  <si>
    <t>Scheldestroom</t>
  </si>
  <si>
    <t>Waddenstroom</t>
  </si>
  <si>
    <t>RWS 85</t>
  </si>
  <si>
    <t>Albatros</t>
  </si>
  <si>
    <t>Valis</t>
  </si>
  <si>
    <t>Mosam</t>
  </si>
  <si>
    <t>Scala</t>
  </si>
  <si>
    <t>DOK</t>
  </si>
  <si>
    <t>RWS 1</t>
  </si>
  <si>
    <t>1N</t>
  </si>
  <si>
    <t>1Z</t>
  </si>
  <si>
    <t>RWS 95</t>
  </si>
  <si>
    <t>RWS 86</t>
  </si>
  <si>
    <t>w</t>
  </si>
  <si>
    <t>s</t>
  </si>
  <si>
    <t>o</t>
  </si>
  <si>
    <t>Zeekat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</si>
</sst>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_(* #,##0.00_);_(* \(#,##0.00\);_(* &quot;-&quot;??_);_(@_)"/>
    <numFmt numFmtId="166" formatCode="0.0%"/>
  </numFmts>
  <fonts count="2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2"/>
      <color indexed="10"/>
      <name val="Arial"/>
      <family val="2"/>
    </font>
    <font>
      <sz val="10"/>
      <color indexed="13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0"/>
      <color rgb="FF0000FF"/>
      <name val="Arial"/>
      <family val="2"/>
    </font>
    <font>
      <b/>
      <sz val="10"/>
      <color rgb="FF0000FF"/>
      <name val="Arial"/>
      <family val="2"/>
    </font>
    <font>
      <b/>
      <sz val="12"/>
      <color rgb="FF0000FF"/>
      <name val="Arial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sz val="10"/>
      <color indexed="10"/>
      <name val="Arial"/>
      <family val="2"/>
    </font>
    <font>
      <sz val="10"/>
      <color rgb="FFFF00FF"/>
      <name val="Arial"/>
      <family val="2"/>
    </font>
    <font>
      <i/>
      <sz val="8"/>
      <color rgb="FF00B050"/>
      <name val="Arial"/>
      <family val="2"/>
    </font>
    <font>
      <i/>
      <sz val="10"/>
      <color rgb="FF00B050"/>
      <name val="Arial"/>
      <family val="2"/>
    </font>
    <font>
      <sz val="10"/>
      <color rgb="FF00B050"/>
      <name val="Arial"/>
      <family val="2"/>
    </font>
    <font>
      <b/>
      <sz val="14"/>
      <color rgb="FF0000FF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indexed="64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</borders>
  <cellStyleXfs count="4">
    <xf numFmtId="0" fontId="0" fillId="0" borderId="0"/>
    <xf numFmtId="9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</cellStyleXfs>
  <cellXfs count="185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14" fontId="3" fillId="0" borderId="0" xfId="0" applyNumberFormat="1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164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0" fillId="0" borderId="0" xfId="0" applyAlignment="1">
      <alignment horizontal="right" vertical="center"/>
    </xf>
    <xf numFmtId="0" fontId="4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4" borderId="1" xfId="0" applyFill="1" applyBorder="1" applyAlignment="1" applyProtection="1">
      <alignment horizontal="center" vertical="center"/>
      <protection locked="0"/>
    </xf>
    <xf numFmtId="1" fontId="2" fillId="0" borderId="1" xfId="0" applyNumberFormat="1" applyFont="1" applyBorder="1" applyAlignment="1">
      <alignment horizontal="center" vertical="center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 applyProtection="1">
      <alignment horizontal="center" vertical="center"/>
      <protection locked="0"/>
    </xf>
    <xf numFmtId="1" fontId="0" fillId="4" borderId="1" xfId="0" applyNumberForma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 applyProtection="1">
      <alignment horizontal="left"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2" fillId="0" borderId="0" xfId="0" applyFont="1" applyAlignment="1">
      <alignment horizontal="center" vertical="center"/>
    </xf>
    <xf numFmtId="9" fontId="2" fillId="0" borderId="1" xfId="1" applyFont="1" applyFill="1" applyBorder="1" applyAlignment="1" applyProtection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9" fontId="2" fillId="0" borderId="3" xfId="1" applyFont="1" applyFill="1" applyBorder="1" applyAlignment="1" applyProtection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9" fontId="2" fillId="0" borderId="1" xfId="1" applyFont="1" applyBorder="1" applyAlignment="1">
      <alignment horizontal="center" vertical="center"/>
    </xf>
    <xf numFmtId="0" fontId="2" fillId="6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9" fontId="1" fillId="0" borderId="0" xfId="1" applyFont="1" applyAlignment="1">
      <alignment horizontal="center" vertical="center"/>
    </xf>
    <xf numFmtId="0" fontId="14" fillId="5" borderId="1" xfId="0" applyFont="1" applyFill="1" applyBorder="1" applyAlignment="1">
      <alignment horizontal="left" vertical="center"/>
    </xf>
    <xf numFmtId="0" fontId="14" fillId="5" borderId="1" xfId="0" applyFont="1" applyFill="1" applyBorder="1" applyAlignment="1">
      <alignment horizontal="center" vertical="center" wrapText="1"/>
    </xf>
    <xf numFmtId="9" fontId="1" fillId="0" borderId="0" xfId="0" applyNumberFormat="1" applyFont="1" applyAlignment="1">
      <alignment horizontal="center" vertical="center"/>
    </xf>
    <xf numFmtId="9" fontId="2" fillId="0" borderId="0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9" fontId="2" fillId="0" borderId="0" xfId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" fontId="3" fillId="4" borderId="1" xfId="0" applyNumberFormat="1" applyFont="1" applyFill="1" applyBorder="1" applyAlignment="1" applyProtection="1">
      <alignment horizontal="center" vertical="center"/>
      <protection locked="0"/>
    </xf>
    <xf numFmtId="1" fontId="1" fillId="4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0" fillId="4" borderId="1" xfId="0" applyFont="1" applyFill="1" applyBorder="1" applyAlignment="1" applyProtection="1">
      <alignment horizontal="center" vertical="center"/>
      <protection locked="0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1" fontId="10" fillId="4" borderId="1" xfId="0" applyNumberFormat="1" applyFont="1" applyFill="1" applyBorder="1" applyAlignment="1" applyProtection="1">
      <alignment horizontal="center" vertical="center"/>
      <protection locked="0"/>
    </xf>
    <xf numFmtId="0" fontId="11" fillId="4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1" fillId="6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horizontal="left" vertical="center" wrapText="1"/>
    </xf>
    <xf numFmtId="9" fontId="2" fillId="0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1" fontId="2" fillId="0" borderId="0" xfId="0" applyNumberFormat="1" applyFon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17" fillId="0" borderId="0" xfId="2" applyNumberFormat="1" applyFont="1" applyFill="1" applyBorder="1" applyAlignment="1" applyProtection="1">
      <alignment horizontal="left" vertical="center" indent="1"/>
    </xf>
    <xf numFmtId="164" fontId="2" fillId="6" borderId="1" xfId="0" applyNumberFormat="1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166" fontId="2" fillId="3" borderId="1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18" fillId="0" borderId="0" xfId="2" applyNumberFormat="1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left" vertical="center"/>
      <protection locked="0"/>
    </xf>
    <xf numFmtId="0" fontId="2" fillId="7" borderId="1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vertical="center" wrapText="1"/>
    </xf>
    <xf numFmtId="0" fontId="17" fillId="0" borderId="0" xfId="2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horizontal="left" vertical="center"/>
    </xf>
    <xf numFmtId="9" fontId="13" fillId="0" borderId="1" xfId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9" fillId="0" borderId="0" xfId="2" applyNumberFormat="1" applyFont="1" applyFill="1" applyBorder="1" applyAlignment="1" applyProtection="1">
      <alignment horizontal="left" vertical="center"/>
    </xf>
    <xf numFmtId="0" fontId="2" fillId="6" borderId="1" xfId="0" applyFont="1" applyFill="1" applyBorder="1" applyAlignment="1">
      <alignment horizontal="center" vertical="center" wrapText="1"/>
    </xf>
    <xf numFmtId="0" fontId="1" fillId="0" borderId="0" xfId="2" applyNumberFormat="1" applyFont="1" applyFill="1" applyBorder="1" applyAlignment="1" applyProtection="1">
      <alignment horizontal="left" vertical="center"/>
    </xf>
    <xf numFmtId="0" fontId="16" fillId="0" borderId="1" xfId="0" applyFont="1" applyBorder="1" applyAlignment="1">
      <alignment horizontal="center"/>
    </xf>
    <xf numFmtId="0" fontId="16" fillId="4" borderId="1" xfId="0" applyFont="1" applyFill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0" fontId="11" fillId="4" borderId="1" xfId="0" applyFont="1" applyFill="1" applyBorder="1" applyAlignment="1" applyProtection="1">
      <alignment horizontal="center"/>
      <protection locked="0"/>
    </xf>
    <xf numFmtId="0" fontId="20" fillId="0" borderId="0" xfId="0" applyFont="1" applyAlignment="1">
      <alignment vertical="center"/>
    </xf>
    <xf numFmtId="0" fontId="11" fillId="4" borderId="1" xfId="3" applyFont="1" applyFill="1" applyBorder="1" applyAlignment="1" applyProtection="1">
      <alignment horizontal="center"/>
      <protection locked="0"/>
    </xf>
    <xf numFmtId="0" fontId="1" fillId="0" borderId="0" xfId="0" applyFont="1"/>
    <xf numFmtId="9" fontId="1" fillId="0" borderId="0" xfId="1" applyFont="1" applyFill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" fontId="3" fillId="0" borderId="1" xfId="0" applyNumberFormat="1" applyFont="1" applyBorder="1" applyAlignment="1" applyProtection="1">
      <alignment horizontal="center" vertical="center"/>
      <protection locked="0"/>
    </xf>
    <xf numFmtId="1" fontId="11" fillId="4" borderId="1" xfId="0" applyNumberFormat="1" applyFont="1" applyFill="1" applyBorder="1" applyAlignment="1" applyProtection="1">
      <alignment horizontal="center"/>
      <protection locked="0"/>
    </xf>
    <xf numFmtId="1" fontId="11" fillId="4" borderId="1" xfId="0" applyNumberFormat="1" applyFont="1" applyFill="1" applyBorder="1" applyAlignment="1" applyProtection="1">
      <alignment horizontal="center" vertical="center"/>
      <protection locked="0"/>
    </xf>
    <xf numFmtId="0" fontId="11" fillId="4" borderId="1" xfId="0" applyFont="1" applyFill="1" applyBorder="1" applyProtection="1">
      <protection locked="0"/>
    </xf>
    <xf numFmtId="1" fontId="11" fillId="4" borderId="1" xfId="0" applyNumberFormat="1" applyFont="1" applyFill="1" applyBorder="1" applyProtection="1">
      <protection locked="0"/>
    </xf>
    <xf numFmtId="0" fontId="11" fillId="4" borderId="1" xfId="0" applyFont="1" applyFill="1" applyBorder="1" applyAlignment="1" applyProtection="1">
      <alignment vertical="center"/>
      <protection locked="0"/>
    </xf>
    <xf numFmtId="0" fontId="2" fillId="0" borderId="4" xfId="0" applyFont="1" applyBorder="1" applyAlignment="1">
      <alignment horizontal="left"/>
    </xf>
    <xf numFmtId="0" fontId="2" fillId="4" borderId="5" xfId="0" applyFont="1" applyFill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3" fillId="0" borderId="4" xfId="0" applyFont="1" applyBorder="1"/>
    <xf numFmtId="0" fontId="2" fillId="0" borderId="7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3" fillId="0" borderId="8" xfId="0" applyFont="1" applyBorder="1"/>
    <xf numFmtId="0" fontId="1" fillId="4" borderId="9" xfId="0" applyFont="1" applyFill="1" applyBorder="1"/>
    <xf numFmtId="0" fontId="3" fillId="0" borderId="9" xfId="0" applyFont="1" applyBorder="1"/>
    <xf numFmtId="0" fontId="2" fillId="0" borderId="5" xfId="0" applyFont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8" borderId="1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 applyProtection="1">
      <alignment horizontal="center" vertical="center"/>
      <protection locked="0"/>
    </xf>
    <xf numFmtId="0" fontId="2" fillId="9" borderId="1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 applyProtection="1">
      <alignment horizontal="center" vertical="center"/>
      <protection locked="0"/>
    </xf>
    <xf numFmtId="0" fontId="2" fillId="10" borderId="1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 applyProtection="1">
      <alignment horizontal="center" vertical="center"/>
      <protection locked="0"/>
    </xf>
    <xf numFmtId="0" fontId="2" fillId="11" borderId="1" xfId="0" applyFont="1" applyFill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 applyProtection="1">
      <alignment horizontal="center" vertical="center"/>
      <protection locked="0"/>
    </xf>
    <xf numFmtId="0" fontId="2" fillId="12" borderId="1" xfId="0" applyFont="1" applyFill="1" applyBorder="1" applyAlignment="1">
      <alignment horizontal="left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3" fillId="12" borderId="1" xfId="0" applyFont="1" applyFill="1" applyBorder="1" applyAlignment="1" applyProtection="1">
      <alignment horizontal="center" vertical="center"/>
      <protection locked="0"/>
    </xf>
    <xf numFmtId="0" fontId="0" fillId="12" borderId="1" xfId="0" applyFill="1" applyBorder="1" applyAlignment="1" applyProtection="1">
      <alignment horizontal="center" vertical="center"/>
      <protection locked="0"/>
    </xf>
    <xf numFmtId="9" fontId="2" fillId="0" borderId="1" xfId="0" applyNumberFormat="1" applyFont="1" applyBorder="1" applyAlignment="1">
      <alignment horizontal="center" vertical="center"/>
    </xf>
    <xf numFmtId="0" fontId="10" fillId="4" borderId="1" xfId="0" applyFont="1" applyFill="1" applyBorder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/>
      <protection locked="0"/>
    </xf>
    <xf numFmtId="0" fontId="10" fillId="0" borderId="1" xfId="0" applyFont="1" applyBorder="1" applyAlignment="1">
      <alignment horizontal="center"/>
    </xf>
    <xf numFmtId="1" fontId="10" fillId="4" borderId="1" xfId="0" applyNumberFormat="1" applyFont="1" applyFill="1" applyBorder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</cellXfs>
  <cellStyles count="4">
    <cellStyle name="Komma 2" xfId="2" xr:uid="{00000000-0005-0000-0000-000000000000}"/>
    <cellStyle name="Procent" xfId="1" builtinId="5"/>
    <cellStyle name="Standaard" xfId="0" builtinId="0"/>
    <cellStyle name="Standaard 2" xfId="3" xr:uid="{00000000-0005-0000-0000-000003000000}"/>
  </cellStyles>
  <dxfs count="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CC"/>
      <color rgb="FF0000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NL"/>
              <a:t>Rijksrederij</a:t>
            </a:r>
          </a:p>
          <a:p>
            <a:pPr>
              <a:defRPr/>
            </a:pPr>
            <a:r>
              <a:rPr lang="nl-NL"/>
              <a:t>Overzicht wel</a:t>
            </a:r>
            <a:r>
              <a:rPr lang="nl-NL" baseline="0"/>
              <a:t> en niet behaalde inzetbaarheid in 2025</a:t>
            </a:r>
          </a:p>
          <a:p>
            <a:pPr>
              <a:defRPr/>
            </a:pPr>
            <a:endParaRPr lang="nl-N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7A6-41EC-8373-5D772B78C44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586-40D4-8861-6525040F5E6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Analyse!$A$10:$A$11</c:f>
              <c:strCache>
                <c:ptCount val="2"/>
                <c:pt idx="0">
                  <c:v>Behaald</c:v>
                </c:pt>
                <c:pt idx="1">
                  <c:v>Niet behaald</c:v>
                </c:pt>
              </c:strCache>
            </c:strRef>
          </c:cat>
          <c:val>
            <c:numRef>
              <c:f>Analyse!$C$10:$C$11</c:f>
              <c:numCache>
                <c:formatCode>0%</c:formatCode>
                <c:ptCount val="2"/>
                <c:pt idx="0">
                  <c:v>0.90322580645161288</c:v>
                </c:pt>
                <c:pt idx="1">
                  <c:v>9.6774193548387094E-2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A6-41EC-8373-5D772B78C44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NL"/>
              <a:t>Rijksrederij</a:t>
            </a:r>
          </a:p>
          <a:p>
            <a:pPr>
              <a:defRPr/>
            </a:pPr>
            <a:r>
              <a:rPr lang="nl-NL"/>
              <a:t>Inzet schepen 2025</a:t>
            </a:r>
          </a:p>
          <a:p>
            <a:pPr>
              <a:defRPr/>
            </a:pPr>
            <a:r>
              <a:rPr lang="nl-NL"/>
              <a:t>Inzetbaarheid: 46 weken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Staafdiagram!$A$139:$A$232</c:f>
              <c:strCache>
                <c:ptCount val="94"/>
                <c:pt idx="0">
                  <c:v>Vereiste inzetbaarheid</c:v>
                </c:pt>
                <c:pt idx="1">
                  <c:v>Zuiderzee</c:v>
                </c:pt>
                <c:pt idx="2">
                  <c:v>Zirfea</c:v>
                </c:pt>
                <c:pt idx="3">
                  <c:v>Zilvermeeuw</c:v>
                </c:pt>
                <c:pt idx="4">
                  <c:v>Zeekat</c:v>
                </c:pt>
                <c:pt idx="5">
                  <c:v>Zeearend</c:v>
                </c:pt>
                <c:pt idx="6">
                  <c:v>Waddenzee</c:v>
                </c:pt>
                <c:pt idx="7">
                  <c:v>Waddenstroom</c:v>
                </c:pt>
                <c:pt idx="8">
                  <c:v>Visarend</c:v>
                </c:pt>
                <c:pt idx="9">
                  <c:v>Vecht</c:v>
                </c:pt>
                <c:pt idx="10">
                  <c:v>Valis</c:v>
                </c:pt>
                <c:pt idx="11">
                  <c:v>Tridens</c:v>
                </c:pt>
                <c:pt idx="12">
                  <c:v>Terschelling</c:v>
                </c:pt>
                <c:pt idx="13">
                  <c:v>Stern</c:v>
                </c:pt>
                <c:pt idx="14">
                  <c:v>Speurder</c:v>
                </c:pt>
                <c:pt idx="15">
                  <c:v>Sifon</c:v>
                </c:pt>
                <c:pt idx="16">
                  <c:v>Siege</c:v>
                </c:pt>
                <c:pt idx="17">
                  <c:v>Scheurrak</c:v>
                </c:pt>
                <c:pt idx="18">
                  <c:v>Scheldestroom</c:v>
                </c:pt>
                <c:pt idx="19">
                  <c:v>Scaldis</c:v>
                </c:pt>
                <c:pt idx="20">
                  <c:v>Scala</c:v>
                </c:pt>
                <c:pt idx="21">
                  <c:v>RWS 95</c:v>
                </c:pt>
                <c:pt idx="22">
                  <c:v>RWS 88</c:v>
                </c:pt>
                <c:pt idx="23">
                  <c:v>RWS 86</c:v>
                </c:pt>
                <c:pt idx="24">
                  <c:v>RWS 85</c:v>
                </c:pt>
                <c:pt idx="25">
                  <c:v>RWS 84</c:v>
                </c:pt>
                <c:pt idx="26">
                  <c:v>RWS 83</c:v>
                </c:pt>
                <c:pt idx="27">
                  <c:v>RWS 82</c:v>
                </c:pt>
                <c:pt idx="28">
                  <c:v>RWS 81</c:v>
                </c:pt>
                <c:pt idx="29">
                  <c:v>RWS 80</c:v>
                </c:pt>
                <c:pt idx="30">
                  <c:v>RWS 79</c:v>
                </c:pt>
                <c:pt idx="31">
                  <c:v>RWS 78</c:v>
                </c:pt>
                <c:pt idx="32">
                  <c:v>RWS 77</c:v>
                </c:pt>
                <c:pt idx="33">
                  <c:v>RWS 76</c:v>
                </c:pt>
                <c:pt idx="34">
                  <c:v>RWS 75</c:v>
                </c:pt>
                <c:pt idx="35">
                  <c:v>RWS 74</c:v>
                </c:pt>
                <c:pt idx="36">
                  <c:v>RWS 73</c:v>
                </c:pt>
                <c:pt idx="37">
                  <c:v>RWS 72</c:v>
                </c:pt>
                <c:pt idx="38">
                  <c:v>RWS 71</c:v>
                </c:pt>
                <c:pt idx="39">
                  <c:v>RWS 70</c:v>
                </c:pt>
                <c:pt idx="40">
                  <c:v>RWS 60</c:v>
                </c:pt>
                <c:pt idx="41">
                  <c:v>RWS 59</c:v>
                </c:pt>
                <c:pt idx="42">
                  <c:v>RWS 58</c:v>
                </c:pt>
                <c:pt idx="43">
                  <c:v>RWS 44</c:v>
                </c:pt>
                <c:pt idx="44">
                  <c:v>RWS 43</c:v>
                </c:pt>
                <c:pt idx="45">
                  <c:v>RWS 27</c:v>
                </c:pt>
                <c:pt idx="46">
                  <c:v>RWS 26</c:v>
                </c:pt>
                <c:pt idx="47">
                  <c:v>RWS 25</c:v>
                </c:pt>
                <c:pt idx="48">
                  <c:v>RWS 24</c:v>
                </c:pt>
                <c:pt idx="49">
                  <c:v>RWS 23</c:v>
                </c:pt>
                <c:pt idx="50">
                  <c:v>RWS 22</c:v>
                </c:pt>
                <c:pt idx="51">
                  <c:v>RWS 21</c:v>
                </c:pt>
                <c:pt idx="52">
                  <c:v>RWS 20</c:v>
                </c:pt>
                <c:pt idx="53">
                  <c:v>RWS 18</c:v>
                </c:pt>
                <c:pt idx="54">
                  <c:v>RWS 1</c:v>
                </c:pt>
                <c:pt idx="55">
                  <c:v>RR-902</c:v>
                </c:pt>
                <c:pt idx="56">
                  <c:v>RR-901</c:v>
                </c:pt>
                <c:pt idx="57">
                  <c:v>Rotterdam</c:v>
                </c:pt>
                <c:pt idx="58">
                  <c:v>Roompot</c:v>
                </c:pt>
                <c:pt idx="59">
                  <c:v>Regulus</c:v>
                </c:pt>
                <c:pt idx="60">
                  <c:v>Portunus</c:v>
                </c:pt>
                <c:pt idx="61">
                  <c:v>Pluimpot</c:v>
                </c:pt>
                <c:pt idx="62">
                  <c:v>Phoca</c:v>
                </c:pt>
                <c:pt idx="63">
                  <c:v>Onderzoeker</c:v>
                </c:pt>
                <c:pt idx="64">
                  <c:v>Mosam</c:v>
                </c:pt>
                <c:pt idx="65">
                  <c:v>Merwestroom</c:v>
                </c:pt>
                <c:pt idx="66">
                  <c:v>Markermeer</c:v>
                </c:pt>
                <c:pt idx="67">
                  <c:v>Mantelmeeuw</c:v>
                </c:pt>
                <c:pt idx="68">
                  <c:v>Maeslant</c:v>
                </c:pt>
                <c:pt idx="69">
                  <c:v>Luctor</c:v>
                </c:pt>
                <c:pt idx="70">
                  <c:v>Krukel</c:v>
                </c:pt>
                <c:pt idx="71">
                  <c:v>Krabbelaar</c:v>
                </c:pt>
                <c:pt idx="72">
                  <c:v>Kokmeeuw</c:v>
                </c:pt>
                <c:pt idx="73">
                  <c:v>Koet</c:v>
                </c:pt>
                <c:pt idx="74">
                  <c:v>Kaloo</c:v>
                </c:pt>
                <c:pt idx="75">
                  <c:v>Isis</c:v>
                </c:pt>
                <c:pt idx="76">
                  <c:v>Ijsselmeer</c:v>
                </c:pt>
                <c:pt idx="77">
                  <c:v>Heumen</c:v>
                </c:pt>
                <c:pt idx="78">
                  <c:v>Heffesant</c:v>
                </c:pt>
                <c:pt idx="79">
                  <c:v>Harder</c:v>
                </c:pt>
                <c:pt idx="80">
                  <c:v>Hammen</c:v>
                </c:pt>
                <c:pt idx="81">
                  <c:v>Grote Stern</c:v>
                </c:pt>
                <c:pt idx="82">
                  <c:v>Frans Naerebout</c:v>
                </c:pt>
                <c:pt idx="83">
                  <c:v>Flevomeer</c:v>
                </c:pt>
                <c:pt idx="84">
                  <c:v>F.W.Conrad</c:v>
                </c:pt>
                <c:pt idx="85">
                  <c:v>Delta</c:v>
                </c:pt>
                <c:pt idx="86">
                  <c:v>Cygnus</c:v>
                </c:pt>
                <c:pt idx="87">
                  <c:v>Corvus</c:v>
                </c:pt>
                <c:pt idx="88">
                  <c:v>Barend Biesheuvel</c:v>
                </c:pt>
                <c:pt idx="89">
                  <c:v>Asterias</c:v>
                </c:pt>
                <c:pt idx="90">
                  <c:v>Arca</c:v>
                </c:pt>
                <c:pt idx="91">
                  <c:v>Amasus</c:v>
                </c:pt>
                <c:pt idx="92">
                  <c:v>Albatros</c:v>
                </c:pt>
                <c:pt idx="93">
                  <c:v>Abbert</c:v>
                </c:pt>
              </c:strCache>
            </c:strRef>
          </c:cat>
          <c:val>
            <c:numRef>
              <c:f>Staafdiagram!$B$139:$B$232</c:f>
              <c:numCache>
                <c:formatCode>0%</c:formatCode>
                <c:ptCount val="94"/>
                <c:pt idx="0">
                  <c:v>0.88461538461538458</c:v>
                </c:pt>
                <c:pt idx="1">
                  <c:v>1</c:v>
                </c:pt>
                <c:pt idx="2">
                  <c:v>0.9642857142857143</c:v>
                </c:pt>
                <c:pt idx="3">
                  <c:v>1</c:v>
                </c:pt>
                <c:pt idx="4">
                  <c:v>1</c:v>
                </c:pt>
                <c:pt idx="5">
                  <c:v>0.94731182795698921</c:v>
                </c:pt>
                <c:pt idx="6">
                  <c:v>0.98655913978494636</c:v>
                </c:pt>
                <c:pt idx="7">
                  <c:v>0.8198028673835126</c:v>
                </c:pt>
                <c:pt idx="8">
                  <c:v>0.98511904761904756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0.98511904761904756</c:v>
                </c:pt>
                <c:pt idx="13">
                  <c:v>0.93010752688172038</c:v>
                </c:pt>
                <c:pt idx="14">
                  <c:v>1</c:v>
                </c:pt>
                <c:pt idx="15">
                  <c:v>1</c:v>
                </c:pt>
                <c:pt idx="16">
                  <c:v>0.967741935483871</c:v>
                </c:pt>
                <c:pt idx="17">
                  <c:v>1</c:v>
                </c:pt>
                <c:pt idx="18">
                  <c:v>1</c:v>
                </c:pt>
                <c:pt idx="19">
                  <c:v>0.99731182795698936</c:v>
                </c:pt>
                <c:pt idx="20">
                  <c:v>0.99731182795698936</c:v>
                </c:pt>
                <c:pt idx="21">
                  <c:v>1</c:v>
                </c:pt>
                <c:pt idx="22">
                  <c:v>1</c:v>
                </c:pt>
                <c:pt idx="23">
                  <c:v>0.98655913978494636</c:v>
                </c:pt>
                <c:pt idx="24">
                  <c:v>1</c:v>
                </c:pt>
                <c:pt idx="25">
                  <c:v>0.98655913978494636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0.88172043010752688</c:v>
                </c:pt>
                <c:pt idx="36">
                  <c:v>0.98655913978494636</c:v>
                </c:pt>
                <c:pt idx="37">
                  <c:v>0.99193548387096764</c:v>
                </c:pt>
                <c:pt idx="38">
                  <c:v>1</c:v>
                </c:pt>
                <c:pt idx="39">
                  <c:v>1</c:v>
                </c:pt>
                <c:pt idx="40">
                  <c:v>0.8305555555555556</c:v>
                </c:pt>
                <c:pt idx="41">
                  <c:v>0.99731182795698936</c:v>
                </c:pt>
                <c:pt idx="42">
                  <c:v>0.98655913978494636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0.90476190476190477</c:v>
                </c:pt>
                <c:pt idx="48">
                  <c:v>1</c:v>
                </c:pt>
                <c:pt idx="49">
                  <c:v>0.91666666666666663</c:v>
                </c:pt>
                <c:pt idx="50">
                  <c:v>0.91926523297491036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0.95430107526881713</c:v>
                </c:pt>
                <c:pt idx="55">
                  <c:v>1</c:v>
                </c:pt>
                <c:pt idx="56">
                  <c:v>0.93548387096774199</c:v>
                </c:pt>
                <c:pt idx="57">
                  <c:v>0.84084741423451115</c:v>
                </c:pt>
                <c:pt idx="58">
                  <c:v>0.99731182795698936</c:v>
                </c:pt>
                <c:pt idx="59">
                  <c:v>0.99433563748079878</c:v>
                </c:pt>
                <c:pt idx="60">
                  <c:v>1</c:v>
                </c:pt>
                <c:pt idx="61">
                  <c:v>1</c:v>
                </c:pt>
                <c:pt idx="62">
                  <c:v>0.75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0.73829365079365072</c:v>
                </c:pt>
                <c:pt idx="68">
                  <c:v>0.87567204301075263</c:v>
                </c:pt>
                <c:pt idx="69">
                  <c:v>0.83333333333333337</c:v>
                </c:pt>
                <c:pt idx="70">
                  <c:v>0.9642857142857143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0.85584357398873523</c:v>
                </c:pt>
                <c:pt idx="76">
                  <c:v>0.99702380952380965</c:v>
                </c:pt>
                <c:pt idx="77">
                  <c:v>1</c:v>
                </c:pt>
                <c:pt idx="78">
                  <c:v>0.91906682027649766</c:v>
                </c:pt>
                <c:pt idx="79">
                  <c:v>0.91666666666666663</c:v>
                </c:pt>
                <c:pt idx="80">
                  <c:v>1</c:v>
                </c:pt>
                <c:pt idx="81">
                  <c:v>1</c:v>
                </c:pt>
                <c:pt idx="82">
                  <c:v>0.96476574500768042</c:v>
                </c:pt>
                <c:pt idx="83">
                  <c:v>1</c:v>
                </c:pt>
                <c:pt idx="84">
                  <c:v>1</c:v>
                </c:pt>
                <c:pt idx="85">
                  <c:v>0.99702380952380965</c:v>
                </c:pt>
                <c:pt idx="86">
                  <c:v>1</c:v>
                </c:pt>
                <c:pt idx="87">
                  <c:v>1</c:v>
                </c:pt>
                <c:pt idx="88">
                  <c:v>0.99702380952380965</c:v>
                </c:pt>
                <c:pt idx="89">
                  <c:v>0.989247311827957</c:v>
                </c:pt>
                <c:pt idx="90">
                  <c:v>0.9946236559139785</c:v>
                </c:pt>
                <c:pt idx="91">
                  <c:v>0.92559523809523814</c:v>
                </c:pt>
                <c:pt idx="92">
                  <c:v>0.99433563748079878</c:v>
                </c:pt>
                <c:pt idx="9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0E-4EEB-95EA-A3121826F65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15"/>
        <c:overlap val="-20"/>
        <c:axId val="400766808"/>
        <c:axId val="400767984"/>
      </c:barChart>
      <c:catAx>
        <c:axId val="4007668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400767984"/>
        <c:crosses val="autoZero"/>
        <c:auto val="1"/>
        <c:lblAlgn val="ctr"/>
        <c:lblOffset val="100"/>
        <c:noMultiLvlLbl val="0"/>
      </c:catAx>
      <c:valAx>
        <c:axId val="400767984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400766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NL"/>
              <a:t>Rijksrederij</a:t>
            </a:r>
          </a:p>
          <a:p>
            <a:pPr>
              <a:defRPr/>
            </a:pPr>
            <a:r>
              <a:rPr lang="nl-NL"/>
              <a:t>Overzicht downtime schepen 2025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>
        <c:manualLayout>
          <c:layoutTarget val="inner"/>
          <c:xMode val="edge"/>
          <c:yMode val="edge"/>
          <c:x val="0.10711791827896087"/>
          <c:y val="3.243126920178236E-2"/>
          <c:w val="0.86976889568349769"/>
          <c:h val="0.93321431330586802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Downtime!$B$138</c:f>
              <c:strCache>
                <c:ptCount val="1"/>
                <c:pt idx="0">
                  <c:v>werfbeurt
[werkdagen]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Downtime!$A$140:$A$232</c:f>
              <c:strCache>
                <c:ptCount val="92"/>
                <c:pt idx="0">
                  <c:v>Zuiderzee</c:v>
                </c:pt>
                <c:pt idx="1">
                  <c:v>Zirfea</c:v>
                </c:pt>
                <c:pt idx="2">
                  <c:v>Zilvermeeuw</c:v>
                </c:pt>
                <c:pt idx="3">
                  <c:v>Zeekat</c:v>
                </c:pt>
                <c:pt idx="4">
                  <c:v>Zeearend</c:v>
                </c:pt>
                <c:pt idx="5">
                  <c:v>Waddenzee</c:v>
                </c:pt>
                <c:pt idx="6">
                  <c:v>Waddenstroom</c:v>
                </c:pt>
                <c:pt idx="7">
                  <c:v>Visarend</c:v>
                </c:pt>
                <c:pt idx="8">
                  <c:v>Vecht</c:v>
                </c:pt>
                <c:pt idx="9">
                  <c:v>Valis</c:v>
                </c:pt>
                <c:pt idx="10">
                  <c:v>Tridens</c:v>
                </c:pt>
                <c:pt idx="11">
                  <c:v>Terschelling</c:v>
                </c:pt>
                <c:pt idx="12">
                  <c:v>Stern</c:v>
                </c:pt>
                <c:pt idx="13">
                  <c:v>Speurder</c:v>
                </c:pt>
                <c:pt idx="14">
                  <c:v>Sifon</c:v>
                </c:pt>
                <c:pt idx="15">
                  <c:v>Siege</c:v>
                </c:pt>
                <c:pt idx="16">
                  <c:v>Scheurrak</c:v>
                </c:pt>
                <c:pt idx="17">
                  <c:v>Scheldestroom</c:v>
                </c:pt>
                <c:pt idx="18">
                  <c:v>Scaldis</c:v>
                </c:pt>
                <c:pt idx="19">
                  <c:v>Scala</c:v>
                </c:pt>
                <c:pt idx="20">
                  <c:v>RWS 95</c:v>
                </c:pt>
                <c:pt idx="21">
                  <c:v>RWS 88</c:v>
                </c:pt>
                <c:pt idx="22">
                  <c:v>RWS 86</c:v>
                </c:pt>
                <c:pt idx="23">
                  <c:v>RWS 85</c:v>
                </c:pt>
                <c:pt idx="24">
                  <c:v>RWS 84</c:v>
                </c:pt>
                <c:pt idx="25">
                  <c:v>RWS 83</c:v>
                </c:pt>
                <c:pt idx="26">
                  <c:v>RWS 82</c:v>
                </c:pt>
                <c:pt idx="27">
                  <c:v>RWS 81</c:v>
                </c:pt>
                <c:pt idx="28">
                  <c:v>RWS 80</c:v>
                </c:pt>
                <c:pt idx="29">
                  <c:v>RWS 79</c:v>
                </c:pt>
                <c:pt idx="30">
                  <c:v>RWS 78</c:v>
                </c:pt>
                <c:pt idx="31">
                  <c:v>RWS 77</c:v>
                </c:pt>
                <c:pt idx="32">
                  <c:v>RWS 76</c:v>
                </c:pt>
                <c:pt idx="33">
                  <c:v>RWS 75</c:v>
                </c:pt>
                <c:pt idx="34">
                  <c:v>RWS 74</c:v>
                </c:pt>
                <c:pt idx="35">
                  <c:v>RWS 73</c:v>
                </c:pt>
                <c:pt idx="36">
                  <c:v>RWS 72</c:v>
                </c:pt>
                <c:pt idx="37">
                  <c:v>RWS 71</c:v>
                </c:pt>
                <c:pt idx="38">
                  <c:v>RWS 70</c:v>
                </c:pt>
                <c:pt idx="39">
                  <c:v>RWS 60</c:v>
                </c:pt>
                <c:pt idx="40">
                  <c:v>RWS 59</c:v>
                </c:pt>
                <c:pt idx="41">
                  <c:v>RWS 58</c:v>
                </c:pt>
                <c:pt idx="42">
                  <c:v>RWS 44</c:v>
                </c:pt>
                <c:pt idx="43">
                  <c:v>RWS 43</c:v>
                </c:pt>
                <c:pt idx="44">
                  <c:v>RWS 27</c:v>
                </c:pt>
                <c:pt idx="45">
                  <c:v>RWS 26</c:v>
                </c:pt>
                <c:pt idx="46">
                  <c:v>RWS 25</c:v>
                </c:pt>
                <c:pt idx="47">
                  <c:v>RWS 24</c:v>
                </c:pt>
                <c:pt idx="48">
                  <c:v>RWS 23</c:v>
                </c:pt>
                <c:pt idx="49">
                  <c:v>RWS 22</c:v>
                </c:pt>
                <c:pt idx="50">
                  <c:v>RWS 21</c:v>
                </c:pt>
                <c:pt idx="51">
                  <c:v>RWS 20</c:v>
                </c:pt>
                <c:pt idx="52">
                  <c:v>RWS 18</c:v>
                </c:pt>
                <c:pt idx="53">
                  <c:v>RWS 1</c:v>
                </c:pt>
                <c:pt idx="54">
                  <c:v>RR-902</c:v>
                </c:pt>
                <c:pt idx="55">
                  <c:v>RR-901</c:v>
                </c:pt>
                <c:pt idx="56">
                  <c:v>Rotterdam</c:v>
                </c:pt>
                <c:pt idx="57">
                  <c:v>Roompot</c:v>
                </c:pt>
                <c:pt idx="58">
                  <c:v>Regulus</c:v>
                </c:pt>
                <c:pt idx="59">
                  <c:v>Portunus</c:v>
                </c:pt>
                <c:pt idx="60">
                  <c:v>Pluimpot</c:v>
                </c:pt>
                <c:pt idx="61">
                  <c:v>Phoca</c:v>
                </c:pt>
                <c:pt idx="62">
                  <c:v>Onderzoeker</c:v>
                </c:pt>
                <c:pt idx="63">
                  <c:v>Mosam</c:v>
                </c:pt>
                <c:pt idx="64">
                  <c:v>Merwestroom</c:v>
                </c:pt>
                <c:pt idx="65">
                  <c:v>Markermeer</c:v>
                </c:pt>
                <c:pt idx="66">
                  <c:v>Mantelmeeuw</c:v>
                </c:pt>
                <c:pt idx="67">
                  <c:v>Maeslant</c:v>
                </c:pt>
                <c:pt idx="68">
                  <c:v>Luctor</c:v>
                </c:pt>
                <c:pt idx="69">
                  <c:v>Krukel</c:v>
                </c:pt>
                <c:pt idx="70">
                  <c:v>Krabbelaar</c:v>
                </c:pt>
                <c:pt idx="71">
                  <c:v>Kokmeeuw</c:v>
                </c:pt>
                <c:pt idx="72">
                  <c:v>Koet</c:v>
                </c:pt>
                <c:pt idx="73">
                  <c:v>Kaloo</c:v>
                </c:pt>
                <c:pt idx="74">
                  <c:v>Isis</c:v>
                </c:pt>
                <c:pt idx="75">
                  <c:v>Ijsselmeer</c:v>
                </c:pt>
                <c:pt idx="76">
                  <c:v>Heumen</c:v>
                </c:pt>
                <c:pt idx="77">
                  <c:v>Heffesant</c:v>
                </c:pt>
                <c:pt idx="78">
                  <c:v>Harder</c:v>
                </c:pt>
                <c:pt idx="79">
                  <c:v>Hammen</c:v>
                </c:pt>
                <c:pt idx="80">
                  <c:v>Grote Stern</c:v>
                </c:pt>
                <c:pt idx="81">
                  <c:v>Frans Naerebout</c:v>
                </c:pt>
                <c:pt idx="82">
                  <c:v>Flevomeer</c:v>
                </c:pt>
                <c:pt idx="83">
                  <c:v>F.W.Conrad</c:v>
                </c:pt>
                <c:pt idx="84">
                  <c:v>Delta</c:v>
                </c:pt>
                <c:pt idx="85">
                  <c:v>Cygnus</c:v>
                </c:pt>
                <c:pt idx="86">
                  <c:v>Corvus</c:v>
                </c:pt>
                <c:pt idx="87">
                  <c:v>Barend Biesheuvel</c:v>
                </c:pt>
                <c:pt idx="88">
                  <c:v>Asterias</c:v>
                </c:pt>
                <c:pt idx="89">
                  <c:v>Arca</c:v>
                </c:pt>
                <c:pt idx="90">
                  <c:v>Amasus</c:v>
                </c:pt>
                <c:pt idx="91">
                  <c:v>Abbert</c:v>
                </c:pt>
              </c:strCache>
            </c:strRef>
          </c:cat>
          <c:val>
            <c:numRef>
              <c:f>Downtime!$B$140:$B$232</c:f>
              <c:numCache>
                <c:formatCode>#,##0</c:formatCode>
                <c:ptCount val="92"/>
                <c:pt idx="0">
                  <c:v>0</c:v>
                </c:pt>
                <c:pt idx="1">
                  <c:v>7</c:v>
                </c:pt>
                <c:pt idx="2">
                  <c:v>0</c:v>
                </c:pt>
                <c:pt idx="3">
                  <c:v>0</c:v>
                </c:pt>
                <c:pt idx="4">
                  <c:v>13</c:v>
                </c:pt>
                <c:pt idx="5">
                  <c:v>5</c:v>
                </c:pt>
                <c:pt idx="6">
                  <c:v>64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26</c:v>
                </c:pt>
                <c:pt idx="13">
                  <c:v>0</c:v>
                </c:pt>
                <c:pt idx="14">
                  <c:v>0</c:v>
                </c:pt>
                <c:pt idx="15">
                  <c:v>12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41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63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35</c:v>
                </c:pt>
                <c:pt idx="47">
                  <c:v>0</c:v>
                </c:pt>
                <c:pt idx="48">
                  <c:v>0</c:v>
                </c:pt>
                <c:pt idx="49">
                  <c:v>30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17</c:v>
                </c:pt>
                <c:pt idx="54">
                  <c:v>0</c:v>
                </c:pt>
                <c:pt idx="55">
                  <c:v>24</c:v>
                </c:pt>
                <c:pt idx="56">
                  <c:v>14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94</c:v>
                </c:pt>
                <c:pt idx="67">
                  <c:v>7</c:v>
                </c:pt>
                <c:pt idx="68">
                  <c:v>19</c:v>
                </c:pt>
                <c:pt idx="69">
                  <c:v>12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29</c:v>
                </c:pt>
                <c:pt idx="78">
                  <c:v>6</c:v>
                </c:pt>
                <c:pt idx="79">
                  <c:v>0</c:v>
                </c:pt>
                <c:pt idx="80">
                  <c:v>0</c:v>
                </c:pt>
                <c:pt idx="81">
                  <c:v>7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25</c:v>
                </c:pt>
                <c:pt idx="9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4D-43B4-B772-927A6D87F70C}"/>
            </c:ext>
          </c:extLst>
        </c:ser>
        <c:ser>
          <c:idx val="1"/>
          <c:order val="1"/>
          <c:tx>
            <c:strRef>
              <c:f>Downtime!$C$138</c:f>
              <c:strCache>
                <c:ptCount val="1"/>
                <c:pt idx="0">
                  <c:v>onderhoud
[werkdagen]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Downtime!$A$140:$A$232</c:f>
              <c:strCache>
                <c:ptCount val="92"/>
                <c:pt idx="0">
                  <c:v>Zuiderzee</c:v>
                </c:pt>
                <c:pt idx="1">
                  <c:v>Zirfea</c:v>
                </c:pt>
                <c:pt idx="2">
                  <c:v>Zilvermeeuw</c:v>
                </c:pt>
                <c:pt idx="3">
                  <c:v>Zeekat</c:v>
                </c:pt>
                <c:pt idx="4">
                  <c:v>Zeearend</c:v>
                </c:pt>
                <c:pt idx="5">
                  <c:v>Waddenzee</c:v>
                </c:pt>
                <c:pt idx="6">
                  <c:v>Waddenstroom</c:v>
                </c:pt>
                <c:pt idx="7">
                  <c:v>Visarend</c:v>
                </c:pt>
                <c:pt idx="8">
                  <c:v>Vecht</c:v>
                </c:pt>
                <c:pt idx="9">
                  <c:v>Valis</c:v>
                </c:pt>
                <c:pt idx="10">
                  <c:v>Tridens</c:v>
                </c:pt>
                <c:pt idx="11">
                  <c:v>Terschelling</c:v>
                </c:pt>
                <c:pt idx="12">
                  <c:v>Stern</c:v>
                </c:pt>
                <c:pt idx="13">
                  <c:v>Speurder</c:v>
                </c:pt>
                <c:pt idx="14">
                  <c:v>Sifon</c:v>
                </c:pt>
                <c:pt idx="15">
                  <c:v>Siege</c:v>
                </c:pt>
                <c:pt idx="16">
                  <c:v>Scheurrak</c:v>
                </c:pt>
                <c:pt idx="17">
                  <c:v>Scheldestroom</c:v>
                </c:pt>
                <c:pt idx="18">
                  <c:v>Scaldis</c:v>
                </c:pt>
                <c:pt idx="19">
                  <c:v>Scala</c:v>
                </c:pt>
                <c:pt idx="20">
                  <c:v>RWS 95</c:v>
                </c:pt>
                <c:pt idx="21">
                  <c:v>RWS 88</c:v>
                </c:pt>
                <c:pt idx="22">
                  <c:v>RWS 86</c:v>
                </c:pt>
                <c:pt idx="23">
                  <c:v>RWS 85</c:v>
                </c:pt>
                <c:pt idx="24">
                  <c:v>RWS 84</c:v>
                </c:pt>
                <c:pt idx="25">
                  <c:v>RWS 83</c:v>
                </c:pt>
                <c:pt idx="26">
                  <c:v>RWS 82</c:v>
                </c:pt>
                <c:pt idx="27">
                  <c:v>RWS 81</c:v>
                </c:pt>
                <c:pt idx="28">
                  <c:v>RWS 80</c:v>
                </c:pt>
                <c:pt idx="29">
                  <c:v>RWS 79</c:v>
                </c:pt>
                <c:pt idx="30">
                  <c:v>RWS 78</c:v>
                </c:pt>
                <c:pt idx="31">
                  <c:v>RWS 77</c:v>
                </c:pt>
                <c:pt idx="32">
                  <c:v>RWS 76</c:v>
                </c:pt>
                <c:pt idx="33">
                  <c:v>RWS 75</c:v>
                </c:pt>
                <c:pt idx="34">
                  <c:v>RWS 74</c:v>
                </c:pt>
                <c:pt idx="35">
                  <c:v>RWS 73</c:v>
                </c:pt>
                <c:pt idx="36">
                  <c:v>RWS 72</c:v>
                </c:pt>
                <c:pt idx="37">
                  <c:v>RWS 71</c:v>
                </c:pt>
                <c:pt idx="38">
                  <c:v>RWS 70</c:v>
                </c:pt>
                <c:pt idx="39">
                  <c:v>RWS 60</c:v>
                </c:pt>
                <c:pt idx="40">
                  <c:v>RWS 59</c:v>
                </c:pt>
                <c:pt idx="41">
                  <c:v>RWS 58</c:v>
                </c:pt>
                <c:pt idx="42">
                  <c:v>RWS 44</c:v>
                </c:pt>
                <c:pt idx="43">
                  <c:v>RWS 43</c:v>
                </c:pt>
                <c:pt idx="44">
                  <c:v>RWS 27</c:v>
                </c:pt>
                <c:pt idx="45">
                  <c:v>RWS 26</c:v>
                </c:pt>
                <c:pt idx="46">
                  <c:v>RWS 25</c:v>
                </c:pt>
                <c:pt idx="47">
                  <c:v>RWS 24</c:v>
                </c:pt>
                <c:pt idx="48">
                  <c:v>RWS 23</c:v>
                </c:pt>
                <c:pt idx="49">
                  <c:v>RWS 22</c:v>
                </c:pt>
                <c:pt idx="50">
                  <c:v>RWS 21</c:v>
                </c:pt>
                <c:pt idx="51">
                  <c:v>RWS 20</c:v>
                </c:pt>
                <c:pt idx="52">
                  <c:v>RWS 18</c:v>
                </c:pt>
                <c:pt idx="53">
                  <c:v>RWS 1</c:v>
                </c:pt>
                <c:pt idx="54">
                  <c:v>RR-902</c:v>
                </c:pt>
                <c:pt idx="55">
                  <c:v>RR-901</c:v>
                </c:pt>
                <c:pt idx="56">
                  <c:v>Rotterdam</c:v>
                </c:pt>
                <c:pt idx="57">
                  <c:v>Roompot</c:v>
                </c:pt>
                <c:pt idx="58">
                  <c:v>Regulus</c:v>
                </c:pt>
                <c:pt idx="59">
                  <c:v>Portunus</c:v>
                </c:pt>
                <c:pt idx="60">
                  <c:v>Pluimpot</c:v>
                </c:pt>
                <c:pt idx="61">
                  <c:v>Phoca</c:v>
                </c:pt>
                <c:pt idx="62">
                  <c:v>Onderzoeker</c:v>
                </c:pt>
                <c:pt idx="63">
                  <c:v>Mosam</c:v>
                </c:pt>
                <c:pt idx="64">
                  <c:v>Merwestroom</c:v>
                </c:pt>
                <c:pt idx="65">
                  <c:v>Markermeer</c:v>
                </c:pt>
                <c:pt idx="66">
                  <c:v>Mantelmeeuw</c:v>
                </c:pt>
                <c:pt idx="67">
                  <c:v>Maeslant</c:v>
                </c:pt>
                <c:pt idx="68">
                  <c:v>Luctor</c:v>
                </c:pt>
                <c:pt idx="69">
                  <c:v>Krukel</c:v>
                </c:pt>
                <c:pt idx="70">
                  <c:v>Krabbelaar</c:v>
                </c:pt>
                <c:pt idx="71">
                  <c:v>Kokmeeuw</c:v>
                </c:pt>
                <c:pt idx="72">
                  <c:v>Koet</c:v>
                </c:pt>
                <c:pt idx="73">
                  <c:v>Kaloo</c:v>
                </c:pt>
                <c:pt idx="74">
                  <c:v>Isis</c:v>
                </c:pt>
                <c:pt idx="75">
                  <c:v>Ijsselmeer</c:v>
                </c:pt>
                <c:pt idx="76">
                  <c:v>Heumen</c:v>
                </c:pt>
                <c:pt idx="77">
                  <c:v>Heffesant</c:v>
                </c:pt>
                <c:pt idx="78">
                  <c:v>Harder</c:v>
                </c:pt>
                <c:pt idx="79">
                  <c:v>Hammen</c:v>
                </c:pt>
                <c:pt idx="80">
                  <c:v>Grote Stern</c:v>
                </c:pt>
                <c:pt idx="81">
                  <c:v>Frans Naerebout</c:v>
                </c:pt>
                <c:pt idx="82">
                  <c:v>Flevomeer</c:v>
                </c:pt>
                <c:pt idx="83">
                  <c:v>F.W.Conrad</c:v>
                </c:pt>
                <c:pt idx="84">
                  <c:v>Delta</c:v>
                </c:pt>
                <c:pt idx="85">
                  <c:v>Cygnus</c:v>
                </c:pt>
                <c:pt idx="86">
                  <c:v>Corvus</c:v>
                </c:pt>
                <c:pt idx="87">
                  <c:v>Barend Biesheuvel</c:v>
                </c:pt>
                <c:pt idx="88">
                  <c:v>Asterias</c:v>
                </c:pt>
                <c:pt idx="89">
                  <c:v>Arca</c:v>
                </c:pt>
                <c:pt idx="90">
                  <c:v>Amasus</c:v>
                </c:pt>
                <c:pt idx="91">
                  <c:v>Abbert</c:v>
                </c:pt>
              </c:strCache>
            </c:strRef>
          </c:cat>
          <c:val>
            <c:numRef>
              <c:f>Downtime!$C$140:$C$232</c:f>
              <c:numCache>
                <c:formatCode>#,##0</c:formatCode>
                <c:ptCount val="92"/>
                <c:pt idx="0">
                  <c:v>0</c:v>
                </c:pt>
                <c:pt idx="1">
                  <c:v>5</c:v>
                </c:pt>
                <c:pt idx="2">
                  <c:v>0</c:v>
                </c:pt>
                <c:pt idx="3">
                  <c:v>17</c:v>
                </c:pt>
                <c:pt idx="4">
                  <c:v>6</c:v>
                </c:pt>
                <c:pt idx="5">
                  <c:v>0</c:v>
                </c:pt>
                <c:pt idx="6">
                  <c:v>0</c:v>
                </c:pt>
                <c:pt idx="7">
                  <c:v>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</c:v>
                </c:pt>
                <c:pt idx="23">
                  <c:v>0</c:v>
                </c:pt>
                <c:pt idx="24">
                  <c:v>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</c:v>
                </c:pt>
                <c:pt idx="41">
                  <c:v>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31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26</c:v>
                </c:pt>
                <c:pt idx="57">
                  <c:v>1</c:v>
                </c:pt>
                <c:pt idx="58">
                  <c:v>2</c:v>
                </c:pt>
                <c:pt idx="59">
                  <c:v>0</c:v>
                </c:pt>
                <c:pt idx="60">
                  <c:v>0</c:v>
                </c:pt>
                <c:pt idx="61">
                  <c:v>90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37</c:v>
                </c:pt>
                <c:pt idx="68">
                  <c:v>40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42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25</c:v>
                </c:pt>
                <c:pt idx="79">
                  <c:v>0</c:v>
                </c:pt>
                <c:pt idx="80">
                  <c:v>0</c:v>
                </c:pt>
                <c:pt idx="81">
                  <c:v>6</c:v>
                </c:pt>
                <c:pt idx="82">
                  <c:v>0</c:v>
                </c:pt>
                <c:pt idx="83">
                  <c:v>0</c:v>
                </c:pt>
                <c:pt idx="84">
                  <c:v>1</c:v>
                </c:pt>
                <c:pt idx="85">
                  <c:v>0</c:v>
                </c:pt>
                <c:pt idx="86">
                  <c:v>0</c:v>
                </c:pt>
                <c:pt idx="87">
                  <c:v>1</c:v>
                </c:pt>
                <c:pt idx="88">
                  <c:v>0</c:v>
                </c:pt>
                <c:pt idx="89">
                  <c:v>2</c:v>
                </c:pt>
                <c:pt idx="90">
                  <c:v>0</c:v>
                </c:pt>
                <c:pt idx="9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4D-43B4-B772-927A6D87F70C}"/>
            </c:ext>
          </c:extLst>
        </c:ser>
        <c:ser>
          <c:idx val="2"/>
          <c:order val="2"/>
          <c:tx>
            <c:strRef>
              <c:f>Downtime!$D$138</c:f>
              <c:strCache>
                <c:ptCount val="1"/>
                <c:pt idx="0">
                  <c:v>storing
[werkdagen]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Downtime!$A$140:$A$232</c:f>
              <c:strCache>
                <c:ptCount val="92"/>
                <c:pt idx="0">
                  <c:v>Zuiderzee</c:v>
                </c:pt>
                <c:pt idx="1">
                  <c:v>Zirfea</c:v>
                </c:pt>
                <c:pt idx="2">
                  <c:v>Zilvermeeuw</c:v>
                </c:pt>
                <c:pt idx="3">
                  <c:v>Zeekat</c:v>
                </c:pt>
                <c:pt idx="4">
                  <c:v>Zeearend</c:v>
                </c:pt>
                <c:pt idx="5">
                  <c:v>Waddenzee</c:v>
                </c:pt>
                <c:pt idx="6">
                  <c:v>Waddenstroom</c:v>
                </c:pt>
                <c:pt idx="7">
                  <c:v>Visarend</c:v>
                </c:pt>
                <c:pt idx="8">
                  <c:v>Vecht</c:v>
                </c:pt>
                <c:pt idx="9">
                  <c:v>Valis</c:v>
                </c:pt>
                <c:pt idx="10">
                  <c:v>Tridens</c:v>
                </c:pt>
                <c:pt idx="11">
                  <c:v>Terschelling</c:v>
                </c:pt>
                <c:pt idx="12">
                  <c:v>Stern</c:v>
                </c:pt>
                <c:pt idx="13">
                  <c:v>Speurder</c:v>
                </c:pt>
                <c:pt idx="14">
                  <c:v>Sifon</c:v>
                </c:pt>
                <c:pt idx="15">
                  <c:v>Siege</c:v>
                </c:pt>
                <c:pt idx="16">
                  <c:v>Scheurrak</c:v>
                </c:pt>
                <c:pt idx="17">
                  <c:v>Scheldestroom</c:v>
                </c:pt>
                <c:pt idx="18">
                  <c:v>Scaldis</c:v>
                </c:pt>
                <c:pt idx="19">
                  <c:v>Scala</c:v>
                </c:pt>
                <c:pt idx="20">
                  <c:v>RWS 95</c:v>
                </c:pt>
                <c:pt idx="21">
                  <c:v>RWS 88</c:v>
                </c:pt>
                <c:pt idx="22">
                  <c:v>RWS 86</c:v>
                </c:pt>
                <c:pt idx="23">
                  <c:v>RWS 85</c:v>
                </c:pt>
                <c:pt idx="24">
                  <c:v>RWS 84</c:v>
                </c:pt>
                <c:pt idx="25">
                  <c:v>RWS 83</c:v>
                </c:pt>
                <c:pt idx="26">
                  <c:v>RWS 82</c:v>
                </c:pt>
                <c:pt idx="27">
                  <c:v>RWS 81</c:v>
                </c:pt>
                <c:pt idx="28">
                  <c:v>RWS 80</c:v>
                </c:pt>
                <c:pt idx="29">
                  <c:v>RWS 79</c:v>
                </c:pt>
                <c:pt idx="30">
                  <c:v>RWS 78</c:v>
                </c:pt>
                <c:pt idx="31">
                  <c:v>RWS 77</c:v>
                </c:pt>
                <c:pt idx="32">
                  <c:v>RWS 76</c:v>
                </c:pt>
                <c:pt idx="33">
                  <c:v>RWS 75</c:v>
                </c:pt>
                <c:pt idx="34">
                  <c:v>RWS 74</c:v>
                </c:pt>
                <c:pt idx="35">
                  <c:v>RWS 73</c:v>
                </c:pt>
                <c:pt idx="36">
                  <c:v>RWS 72</c:v>
                </c:pt>
                <c:pt idx="37">
                  <c:v>RWS 71</c:v>
                </c:pt>
                <c:pt idx="38">
                  <c:v>RWS 70</c:v>
                </c:pt>
                <c:pt idx="39">
                  <c:v>RWS 60</c:v>
                </c:pt>
                <c:pt idx="40">
                  <c:v>RWS 59</c:v>
                </c:pt>
                <c:pt idx="41">
                  <c:v>RWS 58</c:v>
                </c:pt>
                <c:pt idx="42">
                  <c:v>RWS 44</c:v>
                </c:pt>
                <c:pt idx="43">
                  <c:v>RWS 43</c:v>
                </c:pt>
                <c:pt idx="44">
                  <c:v>RWS 27</c:v>
                </c:pt>
                <c:pt idx="45">
                  <c:v>RWS 26</c:v>
                </c:pt>
                <c:pt idx="46">
                  <c:v>RWS 25</c:v>
                </c:pt>
                <c:pt idx="47">
                  <c:v>RWS 24</c:v>
                </c:pt>
                <c:pt idx="48">
                  <c:v>RWS 23</c:v>
                </c:pt>
                <c:pt idx="49">
                  <c:v>RWS 22</c:v>
                </c:pt>
                <c:pt idx="50">
                  <c:v>RWS 21</c:v>
                </c:pt>
                <c:pt idx="51">
                  <c:v>RWS 20</c:v>
                </c:pt>
                <c:pt idx="52">
                  <c:v>RWS 18</c:v>
                </c:pt>
                <c:pt idx="53">
                  <c:v>RWS 1</c:v>
                </c:pt>
                <c:pt idx="54">
                  <c:v>RR-902</c:v>
                </c:pt>
                <c:pt idx="55">
                  <c:v>RR-901</c:v>
                </c:pt>
                <c:pt idx="56">
                  <c:v>Rotterdam</c:v>
                </c:pt>
                <c:pt idx="57">
                  <c:v>Roompot</c:v>
                </c:pt>
                <c:pt idx="58">
                  <c:v>Regulus</c:v>
                </c:pt>
                <c:pt idx="59">
                  <c:v>Portunus</c:v>
                </c:pt>
                <c:pt idx="60">
                  <c:v>Pluimpot</c:v>
                </c:pt>
                <c:pt idx="61">
                  <c:v>Phoca</c:v>
                </c:pt>
                <c:pt idx="62">
                  <c:v>Onderzoeker</c:v>
                </c:pt>
                <c:pt idx="63">
                  <c:v>Mosam</c:v>
                </c:pt>
                <c:pt idx="64">
                  <c:v>Merwestroom</c:v>
                </c:pt>
                <c:pt idx="65">
                  <c:v>Markermeer</c:v>
                </c:pt>
                <c:pt idx="66">
                  <c:v>Mantelmeeuw</c:v>
                </c:pt>
                <c:pt idx="67">
                  <c:v>Maeslant</c:v>
                </c:pt>
                <c:pt idx="68">
                  <c:v>Luctor</c:v>
                </c:pt>
                <c:pt idx="69">
                  <c:v>Krukel</c:v>
                </c:pt>
                <c:pt idx="70">
                  <c:v>Krabbelaar</c:v>
                </c:pt>
                <c:pt idx="71">
                  <c:v>Kokmeeuw</c:v>
                </c:pt>
                <c:pt idx="72">
                  <c:v>Koet</c:v>
                </c:pt>
                <c:pt idx="73">
                  <c:v>Kaloo</c:v>
                </c:pt>
                <c:pt idx="74">
                  <c:v>Isis</c:v>
                </c:pt>
                <c:pt idx="75">
                  <c:v>Ijsselmeer</c:v>
                </c:pt>
                <c:pt idx="76">
                  <c:v>Heumen</c:v>
                </c:pt>
                <c:pt idx="77">
                  <c:v>Heffesant</c:v>
                </c:pt>
                <c:pt idx="78">
                  <c:v>Harder</c:v>
                </c:pt>
                <c:pt idx="79">
                  <c:v>Hammen</c:v>
                </c:pt>
                <c:pt idx="80">
                  <c:v>Grote Stern</c:v>
                </c:pt>
                <c:pt idx="81">
                  <c:v>Frans Naerebout</c:v>
                </c:pt>
                <c:pt idx="82">
                  <c:v>Flevomeer</c:v>
                </c:pt>
                <c:pt idx="83">
                  <c:v>F.W.Conrad</c:v>
                </c:pt>
                <c:pt idx="84">
                  <c:v>Delta</c:v>
                </c:pt>
                <c:pt idx="85">
                  <c:v>Cygnus</c:v>
                </c:pt>
                <c:pt idx="86">
                  <c:v>Corvus</c:v>
                </c:pt>
                <c:pt idx="87">
                  <c:v>Barend Biesheuvel</c:v>
                </c:pt>
                <c:pt idx="88">
                  <c:v>Asterias</c:v>
                </c:pt>
                <c:pt idx="89">
                  <c:v>Arca</c:v>
                </c:pt>
                <c:pt idx="90">
                  <c:v>Amasus</c:v>
                </c:pt>
                <c:pt idx="91">
                  <c:v>Abbert</c:v>
                </c:pt>
              </c:strCache>
            </c:strRef>
          </c:cat>
          <c:val>
            <c:numRef>
              <c:f>Downtime!$D$140:$D$232</c:f>
              <c:numCache>
                <c:formatCode>#,##0</c:formatCode>
                <c:ptCount val="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3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18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10</c:v>
                </c:pt>
                <c:pt idx="75">
                  <c:v>1</c:v>
                </c:pt>
                <c:pt idx="76">
                  <c:v>0</c:v>
                </c:pt>
                <c:pt idx="77">
                  <c:v>1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4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C4D-43B4-B772-927A6D87F70C}"/>
            </c:ext>
          </c:extLst>
        </c:ser>
        <c:ser>
          <c:idx val="3"/>
          <c:order val="3"/>
          <c:tx>
            <c:strRef>
              <c:f>Downtime!$E$138</c:f>
              <c:strCache>
                <c:ptCount val="1"/>
                <c:pt idx="0">
                  <c:v>schade
[werkdagen]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Downtime!$A$140:$A$232</c:f>
              <c:strCache>
                <c:ptCount val="92"/>
                <c:pt idx="0">
                  <c:v>Zuiderzee</c:v>
                </c:pt>
                <c:pt idx="1">
                  <c:v>Zirfea</c:v>
                </c:pt>
                <c:pt idx="2">
                  <c:v>Zilvermeeuw</c:v>
                </c:pt>
                <c:pt idx="3">
                  <c:v>Zeekat</c:v>
                </c:pt>
                <c:pt idx="4">
                  <c:v>Zeearend</c:v>
                </c:pt>
                <c:pt idx="5">
                  <c:v>Waddenzee</c:v>
                </c:pt>
                <c:pt idx="6">
                  <c:v>Waddenstroom</c:v>
                </c:pt>
                <c:pt idx="7">
                  <c:v>Visarend</c:v>
                </c:pt>
                <c:pt idx="8">
                  <c:v>Vecht</c:v>
                </c:pt>
                <c:pt idx="9">
                  <c:v>Valis</c:v>
                </c:pt>
                <c:pt idx="10">
                  <c:v>Tridens</c:v>
                </c:pt>
                <c:pt idx="11">
                  <c:v>Terschelling</c:v>
                </c:pt>
                <c:pt idx="12">
                  <c:v>Stern</c:v>
                </c:pt>
                <c:pt idx="13">
                  <c:v>Speurder</c:v>
                </c:pt>
                <c:pt idx="14">
                  <c:v>Sifon</c:v>
                </c:pt>
                <c:pt idx="15">
                  <c:v>Siege</c:v>
                </c:pt>
                <c:pt idx="16">
                  <c:v>Scheurrak</c:v>
                </c:pt>
                <c:pt idx="17">
                  <c:v>Scheldestroom</c:v>
                </c:pt>
                <c:pt idx="18">
                  <c:v>Scaldis</c:v>
                </c:pt>
                <c:pt idx="19">
                  <c:v>Scala</c:v>
                </c:pt>
                <c:pt idx="20">
                  <c:v>RWS 95</c:v>
                </c:pt>
                <c:pt idx="21">
                  <c:v>RWS 88</c:v>
                </c:pt>
                <c:pt idx="22">
                  <c:v>RWS 86</c:v>
                </c:pt>
                <c:pt idx="23">
                  <c:v>RWS 85</c:v>
                </c:pt>
                <c:pt idx="24">
                  <c:v>RWS 84</c:v>
                </c:pt>
                <c:pt idx="25">
                  <c:v>RWS 83</c:v>
                </c:pt>
                <c:pt idx="26">
                  <c:v>RWS 82</c:v>
                </c:pt>
                <c:pt idx="27">
                  <c:v>RWS 81</c:v>
                </c:pt>
                <c:pt idx="28">
                  <c:v>RWS 80</c:v>
                </c:pt>
                <c:pt idx="29">
                  <c:v>RWS 79</c:v>
                </c:pt>
                <c:pt idx="30">
                  <c:v>RWS 78</c:v>
                </c:pt>
                <c:pt idx="31">
                  <c:v>RWS 77</c:v>
                </c:pt>
                <c:pt idx="32">
                  <c:v>RWS 76</c:v>
                </c:pt>
                <c:pt idx="33">
                  <c:v>RWS 75</c:v>
                </c:pt>
                <c:pt idx="34">
                  <c:v>RWS 74</c:v>
                </c:pt>
                <c:pt idx="35">
                  <c:v>RWS 73</c:v>
                </c:pt>
                <c:pt idx="36">
                  <c:v>RWS 72</c:v>
                </c:pt>
                <c:pt idx="37">
                  <c:v>RWS 71</c:v>
                </c:pt>
                <c:pt idx="38">
                  <c:v>RWS 70</c:v>
                </c:pt>
                <c:pt idx="39">
                  <c:v>RWS 60</c:v>
                </c:pt>
                <c:pt idx="40">
                  <c:v>RWS 59</c:v>
                </c:pt>
                <c:pt idx="41">
                  <c:v>RWS 58</c:v>
                </c:pt>
                <c:pt idx="42">
                  <c:v>RWS 44</c:v>
                </c:pt>
                <c:pt idx="43">
                  <c:v>RWS 43</c:v>
                </c:pt>
                <c:pt idx="44">
                  <c:v>RWS 27</c:v>
                </c:pt>
                <c:pt idx="45">
                  <c:v>RWS 26</c:v>
                </c:pt>
                <c:pt idx="46">
                  <c:v>RWS 25</c:v>
                </c:pt>
                <c:pt idx="47">
                  <c:v>RWS 24</c:v>
                </c:pt>
                <c:pt idx="48">
                  <c:v>RWS 23</c:v>
                </c:pt>
                <c:pt idx="49">
                  <c:v>RWS 22</c:v>
                </c:pt>
                <c:pt idx="50">
                  <c:v>RWS 21</c:v>
                </c:pt>
                <c:pt idx="51">
                  <c:v>RWS 20</c:v>
                </c:pt>
                <c:pt idx="52">
                  <c:v>RWS 18</c:v>
                </c:pt>
                <c:pt idx="53">
                  <c:v>RWS 1</c:v>
                </c:pt>
                <c:pt idx="54">
                  <c:v>RR-902</c:v>
                </c:pt>
                <c:pt idx="55">
                  <c:v>RR-901</c:v>
                </c:pt>
                <c:pt idx="56">
                  <c:v>Rotterdam</c:v>
                </c:pt>
                <c:pt idx="57">
                  <c:v>Roompot</c:v>
                </c:pt>
                <c:pt idx="58">
                  <c:v>Regulus</c:v>
                </c:pt>
                <c:pt idx="59">
                  <c:v>Portunus</c:v>
                </c:pt>
                <c:pt idx="60">
                  <c:v>Pluimpot</c:v>
                </c:pt>
                <c:pt idx="61">
                  <c:v>Phoca</c:v>
                </c:pt>
                <c:pt idx="62">
                  <c:v>Onderzoeker</c:v>
                </c:pt>
                <c:pt idx="63">
                  <c:v>Mosam</c:v>
                </c:pt>
                <c:pt idx="64">
                  <c:v>Merwestroom</c:v>
                </c:pt>
                <c:pt idx="65">
                  <c:v>Markermeer</c:v>
                </c:pt>
                <c:pt idx="66">
                  <c:v>Mantelmeeuw</c:v>
                </c:pt>
                <c:pt idx="67">
                  <c:v>Maeslant</c:v>
                </c:pt>
                <c:pt idx="68">
                  <c:v>Luctor</c:v>
                </c:pt>
                <c:pt idx="69">
                  <c:v>Krukel</c:v>
                </c:pt>
                <c:pt idx="70">
                  <c:v>Krabbelaar</c:v>
                </c:pt>
                <c:pt idx="71">
                  <c:v>Kokmeeuw</c:v>
                </c:pt>
                <c:pt idx="72">
                  <c:v>Koet</c:v>
                </c:pt>
                <c:pt idx="73">
                  <c:v>Kaloo</c:v>
                </c:pt>
                <c:pt idx="74">
                  <c:v>Isis</c:v>
                </c:pt>
                <c:pt idx="75">
                  <c:v>Ijsselmeer</c:v>
                </c:pt>
                <c:pt idx="76">
                  <c:v>Heumen</c:v>
                </c:pt>
                <c:pt idx="77">
                  <c:v>Heffesant</c:v>
                </c:pt>
                <c:pt idx="78">
                  <c:v>Harder</c:v>
                </c:pt>
                <c:pt idx="79">
                  <c:v>Hammen</c:v>
                </c:pt>
                <c:pt idx="80">
                  <c:v>Grote Stern</c:v>
                </c:pt>
                <c:pt idx="81">
                  <c:v>Frans Naerebout</c:v>
                </c:pt>
                <c:pt idx="82">
                  <c:v>Flevomeer</c:v>
                </c:pt>
                <c:pt idx="83">
                  <c:v>F.W.Conrad</c:v>
                </c:pt>
                <c:pt idx="84">
                  <c:v>Delta</c:v>
                </c:pt>
                <c:pt idx="85">
                  <c:v>Cygnus</c:v>
                </c:pt>
                <c:pt idx="86">
                  <c:v>Corvus</c:v>
                </c:pt>
                <c:pt idx="87">
                  <c:v>Barend Biesheuvel</c:v>
                </c:pt>
                <c:pt idx="88">
                  <c:v>Asterias</c:v>
                </c:pt>
                <c:pt idx="89">
                  <c:v>Arca</c:v>
                </c:pt>
                <c:pt idx="90">
                  <c:v>Amasus</c:v>
                </c:pt>
                <c:pt idx="91">
                  <c:v>Abbert</c:v>
                </c:pt>
              </c:strCache>
            </c:strRef>
          </c:cat>
          <c:val>
            <c:numRef>
              <c:f>Downtime!$E$140:$E$232</c:f>
              <c:numCache>
                <c:formatCode>#,##0</c:formatCode>
                <c:ptCount val="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C4D-43B4-B772-927A6D87F7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1275584"/>
        <c:axId val="401274800"/>
        <c:extLst>
          <c:ext xmlns:c15="http://schemas.microsoft.com/office/drawing/2012/chart" uri="{02D57815-91ED-43cb-92C2-25804820EDAC}">
            <c15:filteredBa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Downtime!$F$138</c15:sqref>
                        </c15:formulaRef>
                      </c:ext>
                    </c:extLst>
                    <c:strCache>
                      <c:ptCount val="1"/>
                      <c:pt idx="0">
                        <c:v>Totaal
[werkdagen]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Downtime!$A$140:$A$232</c15:sqref>
                        </c15:formulaRef>
                      </c:ext>
                    </c:extLst>
                    <c:strCache>
                      <c:ptCount val="92"/>
                      <c:pt idx="0">
                        <c:v>Zuiderzee</c:v>
                      </c:pt>
                      <c:pt idx="1">
                        <c:v>Zirfea</c:v>
                      </c:pt>
                      <c:pt idx="2">
                        <c:v>Zilvermeeuw</c:v>
                      </c:pt>
                      <c:pt idx="3">
                        <c:v>Zeekat</c:v>
                      </c:pt>
                      <c:pt idx="4">
                        <c:v>Zeearend</c:v>
                      </c:pt>
                      <c:pt idx="5">
                        <c:v>Waddenzee</c:v>
                      </c:pt>
                      <c:pt idx="6">
                        <c:v>Waddenstroom</c:v>
                      </c:pt>
                      <c:pt idx="7">
                        <c:v>Visarend</c:v>
                      </c:pt>
                      <c:pt idx="8">
                        <c:v>Vecht</c:v>
                      </c:pt>
                      <c:pt idx="9">
                        <c:v>Valis</c:v>
                      </c:pt>
                      <c:pt idx="10">
                        <c:v>Tridens</c:v>
                      </c:pt>
                      <c:pt idx="11">
                        <c:v>Terschelling</c:v>
                      </c:pt>
                      <c:pt idx="12">
                        <c:v>Stern</c:v>
                      </c:pt>
                      <c:pt idx="13">
                        <c:v>Speurder</c:v>
                      </c:pt>
                      <c:pt idx="14">
                        <c:v>Sifon</c:v>
                      </c:pt>
                      <c:pt idx="15">
                        <c:v>Siege</c:v>
                      </c:pt>
                      <c:pt idx="16">
                        <c:v>Scheurrak</c:v>
                      </c:pt>
                      <c:pt idx="17">
                        <c:v>Scheldestroom</c:v>
                      </c:pt>
                      <c:pt idx="18">
                        <c:v>Scaldis</c:v>
                      </c:pt>
                      <c:pt idx="19">
                        <c:v>Scala</c:v>
                      </c:pt>
                      <c:pt idx="20">
                        <c:v>RWS 95</c:v>
                      </c:pt>
                      <c:pt idx="21">
                        <c:v>RWS 88</c:v>
                      </c:pt>
                      <c:pt idx="22">
                        <c:v>RWS 86</c:v>
                      </c:pt>
                      <c:pt idx="23">
                        <c:v>RWS 85</c:v>
                      </c:pt>
                      <c:pt idx="24">
                        <c:v>RWS 84</c:v>
                      </c:pt>
                      <c:pt idx="25">
                        <c:v>RWS 83</c:v>
                      </c:pt>
                      <c:pt idx="26">
                        <c:v>RWS 82</c:v>
                      </c:pt>
                      <c:pt idx="27">
                        <c:v>RWS 81</c:v>
                      </c:pt>
                      <c:pt idx="28">
                        <c:v>RWS 80</c:v>
                      </c:pt>
                      <c:pt idx="29">
                        <c:v>RWS 79</c:v>
                      </c:pt>
                      <c:pt idx="30">
                        <c:v>RWS 78</c:v>
                      </c:pt>
                      <c:pt idx="31">
                        <c:v>RWS 77</c:v>
                      </c:pt>
                      <c:pt idx="32">
                        <c:v>RWS 76</c:v>
                      </c:pt>
                      <c:pt idx="33">
                        <c:v>RWS 75</c:v>
                      </c:pt>
                      <c:pt idx="34">
                        <c:v>RWS 74</c:v>
                      </c:pt>
                      <c:pt idx="35">
                        <c:v>RWS 73</c:v>
                      </c:pt>
                      <c:pt idx="36">
                        <c:v>RWS 72</c:v>
                      </c:pt>
                      <c:pt idx="37">
                        <c:v>RWS 71</c:v>
                      </c:pt>
                      <c:pt idx="38">
                        <c:v>RWS 70</c:v>
                      </c:pt>
                      <c:pt idx="39">
                        <c:v>RWS 60</c:v>
                      </c:pt>
                      <c:pt idx="40">
                        <c:v>RWS 59</c:v>
                      </c:pt>
                      <c:pt idx="41">
                        <c:v>RWS 58</c:v>
                      </c:pt>
                      <c:pt idx="42">
                        <c:v>RWS 44</c:v>
                      </c:pt>
                      <c:pt idx="43">
                        <c:v>RWS 43</c:v>
                      </c:pt>
                      <c:pt idx="44">
                        <c:v>RWS 27</c:v>
                      </c:pt>
                      <c:pt idx="45">
                        <c:v>RWS 26</c:v>
                      </c:pt>
                      <c:pt idx="46">
                        <c:v>RWS 25</c:v>
                      </c:pt>
                      <c:pt idx="47">
                        <c:v>RWS 24</c:v>
                      </c:pt>
                      <c:pt idx="48">
                        <c:v>RWS 23</c:v>
                      </c:pt>
                      <c:pt idx="49">
                        <c:v>RWS 22</c:v>
                      </c:pt>
                      <c:pt idx="50">
                        <c:v>RWS 21</c:v>
                      </c:pt>
                      <c:pt idx="51">
                        <c:v>RWS 20</c:v>
                      </c:pt>
                      <c:pt idx="52">
                        <c:v>RWS 18</c:v>
                      </c:pt>
                      <c:pt idx="53">
                        <c:v>RWS 1</c:v>
                      </c:pt>
                      <c:pt idx="54">
                        <c:v>RR-902</c:v>
                      </c:pt>
                      <c:pt idx="55">
                        <c:v>RR-901</c:v>
                      </c:pt>
                      <c:pt idx="56">
                        <c:v>Rotterdam</c:v>
                      </c:pt>
                      <c:pt idx="57">
                        <c:v>Roompot</c:v>
                      </c:pt>
                      <c:pt idx="58">
                        <c:v>Regulus</c:v>
                      </c:pt>
                      <c:pt idx="59">
                        <c:v>Portunus</c:v>
                      </c:pt>
                      <c:pt idx="60">
                        <c:v>Pluimpot</c:v>
                      </c:pt>
                      <c:pt idx="61">
                        <c:v>Phoca</c:v>
                      </c:pt>
                      <c:pt idx="62">
                        <c:v>Onderzoeker</c:v>
                      </c:pt>
                      <c:pt idx="63">
                        <c:v>Mosam</c:v>
                      </c:pt>
                      <c:pt idx="64">
                        <c:v>Merwestroom</c:v>
                      </c:pt>
                      <c:pt idx="65">
                        <c:v>Markermeer</c:v>
                      </c:pt>
                      <c:pt idx="66">
                        <c:v>Mantelmeeuw</c:v>
                      </c:pt>
                      <c:pt idx="67">
                        <c:v>Maeslant</c:v>
                      </c:pt>
                      <c:pt idx="68">
                        <c:v>Luctor</c:v>
                      </c:pt>
                      <c:pt idx="69">
                        <c:v>Krukel</c:v>
                      </c:pt>
                      <c:pt idx="70">
                        <c:v>Krabbelaar</c:v>
                      </c:pt>
                      <c:pt idx="71">
                        <c:v>Kokmeeuw</c:v>
                      </c:pt>
                      <c:pt idx="72">
                        <c:v>Koet</c:v>
                      </c:pt>
                      <c:pt idx="73">
                        <c:v>Kaloo</c:v>
                      </c:pt>
                      <c:pt idx="74">
                        <c:v>Isis</c:v>
                      </c:pt>
                      <c:pt idx="75">
                        <c:v>Ijsselmeer</c:v>
                      </c:pt>
                      <c:pt idx="76">
                        <c:v>Heumen</c:v>
                      </c:pt>
                      <c:pt idx="77">
                        <c:v>Heffesant</c:v>
                      </c:pt>
                      <c:pt idx="78">
                        <c:v>Harder</c:v>
                      </c:pt>
                      <c:pt idx="79">
                        <c:v>Hammen</c:v>
                      </c:pt>
                      <c:pt idx="80">
                        <c:v>Grote Stern</c:v>
                      </c:pt>
                      <c:pt idx="81">
                        <c:v>Frans Naerebout</c:v>
                      </c:pt>
                      <c:pt idx="82">
                        <c:v>Flevomeer</c:v>
                      </c:pt>
                      <c:pt idx="83">
                        <c:v>F.W.Conrad</c:v>
                      </c:pt>
                      <c:pt idx="84">
                        <c:v>Delta</c:v>
                      </c:pt>
                      <c:pt idx="85">
                        <c:v>Cygnus</c:v>
                      </c:pt>
                      <c:pt idx="86">
                        <c:v>Corvus</c:v>
                      </c:pt>
                      <c:pt idx="87">
                        <c:v>Barend Biesheuvel</c:v>
                      </c:pt>
                      <c:pt idx="88">
                        <c:v>Asterias</c:v>
                      </c:pt>
                      <c:pt idx="89">
                        <c:v>Arca</c:v>
                      </c:pt>
                      <c:pt idx="90">
                        <c:v>Amasus</c:v>
                      </c:pt>
                      <c:pt idx="91">
                        <c:v>Abbert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Downtime!$F$140:$F$232</c15:sqref>
                        </c15:formulaRef>
                      </c:ext>
                    </c:extLst>
                    <c:numCache>
                      <c:formatCode>#,##0</c:formatCode>
                      <c:ptCount val="92"/>
                      <c:pt idx="0">
                        <c:v>0</c:v>
                      </c:pt>
                      <c:pt idx="1">
                        <c:v>12</c:v>
                      </c:pt>
                      <c:pt idx="2">
                        <c:v>0</c:v>
                      </c:pt>
                      <c:pt idx="3">
                        <c:v>17</c:v>
                      </c:pt>
                      <c:pt idx="4">
                        <c:v>19</c:v>
                      </c:pt>
                      <c:pt idx="5">
                        <c:v>5</c:v>
                      </c:pt>
                      <c:pt idx="6">
                        <c:v>64</c:v>
                      </c:pt>
                      <c:pt idx="7">
                        <c:v>5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5</c:v>
                      </c:pt>
                      <c:pt idx="12">
                        <c:v>26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12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5</c:v>
                      </c:pt>
                      <c:pt idx="23">
                        <c:v>0</c:v>
                      </c:pt>
                      <c:pt idx="24">
                        <c:v>5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41</c:v>
                      </c:pt>
                      <c:pt idx="35">
                        <c:v>5</c:v>
                      </c:pt>
                      <c:pt idx="36">
                        <c:v>3</c:v>
                      </c:pt>
                      <c:pt idx="37">
                        <c:v>0</c:v>
                      </c:pt>
                      <c:pt idx="38">
                        <c:v>0</c:v>
                      </c:pt>
                      <c:pt idx="39">
                        <c:v>63</c:v>
                      </c:pt>
                      <c:pt idx="40">
                        <c:v>1</c:v>
                      </c:pt>
                      <c:pt idx="41">
                        <c:v>5</c:v>
                      </c:pt>
                      <c:pt idx="42">
                        <c:v>0</c:v>
                      </c:pt>
                      <c:pt idx="43">
                        <c:v>0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35</c:v>
                      </c:pt>
                      <c:pt idx="47">
                        <c:v>0</c:v>
                      </c:pt>
                      <c:pt idx="48">
                        <c:v>31</c:v>
                      </c:pt>
                      <c:pt idx="49">
                        <c:v>30</c:v>
                      </c:pt>
                      <c:pt idx="50">
                        <c:v>0</c:v>
                      </c:pt>
                      <c:pt idx="51">
                        <c:v>0</c:v>
                      </c:pt>
                      <c:pt idx="52">
                        <c:v>0</c:v>
                      </c:pt>
                      <c:pt idx="53">
                        <c:v>17</c:v>
                      </c:pt>
                      <c:pt idx="54">
                        <c:v>0</c:v>
                      </c:pt>
                      <c:pt idx="55">
                        <c:v>24</c:v>
                      </c:pt>
                      <c:pt idx="56">
                        <c:v>58</c:v>
                      </c:pt>
                      <c:pt idx="57">
                        <c:v>1</c:v>
                      </c:pt>
                      <c:pt idx="58">
                        <c:v>2</c:v>
                      </c:pt>
                      <c:pt idx="59">
                        <c:v>0</c:v>
                      </c:pt>
                      <c:pt idx="60">
                        <c:v>0</c:v>
                      </c:pt>
                      <c:pt idx="61">
                        <c:v>90</c:v>
                      </c:pt>
                      <c:pt idx="62">
                        <c:v>0</c:v>
                      </c:pt>
                      <c:pt idx="63">
                        <c:v>0</c:v>
                      </c:pt>
                      <c:pt idx="64">
                        <c:v>0</c:v>
                      </c:pt>
                      <c:pt idx="65">
                        <c:v>0</c:v>
                      </c:pt>
                      <c:pt idx="66">
                        <c:v>94</c:v>
                      </c:pt>
                      <c:pt idx="67">
                        <c:v>44</c:v>
                      </c:pt>
                      <c:pt idx="68">
                        <c:v>59</c:v>
                      </c:pt>
                      <c:pt idx="69">
                        <c:v>12</c:v>
                      </c:pt>
                      <c:pt idx="70">
                        <c:v>0</c:v>
                      </c:pt>
                      <c:pt idx="71">
                        <c:v>0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52</c:v>
                      </c:pt>
                      <c:pt idx="75">
                        <c:v>1</c:v>
                      </c:pt>
                      <c:pt idx="76">
                        <c:v>0</c:v>
                      </c:pt>
                      <c:pt idx="77">
                        <c:v>30</c:v>
                      </c:pt>
                      <c:pt idx="78">
                        <c:v>31</c:v>
                      </c:pt>
                      <c:pt idx="79">
                        <c:v>0</c:v>
                      </c:pt>
                      <c:pt idx="80">
                        <c:v>0</c:v>
                      </c:pt>
                      <c:pt idx="81">
                        <c:v>13</c:v>
                      </c:pt>
                      <c:pt idx="82">
                        <c:v>0</c:v>
                      </c:pt>
                      <c:pt idx="83">
                        <c:v>0</c:v>
                      </c:pt>
                      <c:pt idx="84">
                        <c:v>1</c:v>
                      </c:pt>
                      <c:pt idx="85">
                        <c:v>0</c:v>
                      </c:pt>
                      <c:pt idx="86">
                        <c:v>0</c:v>
                      </c:pt>
                      <c:pt idx="87">
                        <c:v>1</c:v>
                      </c:pt>
                      <c:pt idx="88">
                        <c:v>4</c:v>
                      </c:pt>
                      <c:pt idx="89">
                        <c:v>2</c:v>
                      </c:pt>
                      <c:pt idx="90">
                        <c:v>25</c:v>
                      </c:pt>
                      <c:pt idx="91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6C4D-43B4-B772-927A6D87F70C}"/>
                  </c:ext>
                </c:extLst>
              </c15:ser>
            </c15:filteredBarSeries>
          </c:ext>
        </c:extLst>
      </c:barChart>
      <c:catAx>
        <c:axId val="4012755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401274800"/>
        <c:crosses val="autoZero"/>
        <c:auto val="1"/>
        <c:lblAlgn val="ctr"/>
        <c:lblOffset val="100"/>
        <c:noMultiLvlLbl val="0"/>
      </c:catAx>
      <c:valAx>
        <c:axId val="4012748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401275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</xdr:colOff>
      <xdr:row>3</xdr:row>
      <xdr:rowOff>0</xdr:rowOff>
    </xdr:from>
    <xdr:to>
      <xdr:col>8</xdr:col>
      <xdr:colOff>38101</xdr:colOff>
      <xdr:row>5</xdr:row>
      <xdr:rowOff>0</xdr:rowOff>
    </xdr:to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733926" y="323850"/>
          <a:ext cx="3048000" cy="3238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/>
            <a:t>De </a:t>
          </a:r>
          <a:r>
            <a:rPr lang="nl-NL" sz="1100" b="1">
              <a:solidFill>
                <a:srgbClr val="0000FF"/>
              </a:solidFill>
            </a:rPr>
            <a:t>blauwe</a:t>
          </a:r>
          <a:r>
            <a:rPr lang="nl-NL" sz="1100"/>
            <a:t> getallen kunnen worden aangepast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117232</xdr:colOff>
      <xdr:row>12</xdr:row>
      <xdr:rowOff>80598</xdr:rowOff>
    </xdr:from>
    <xdr:to>
      <xdr:col>5</xdr:col>
      <xdr:colOff>586153</xdr:colOff>
      <xdr:row>30</xdr:row>
      <xdr:rowOff>87923</xdr:rowOff>
    </xdr:to>
    <xdr:graphicFrame macro="">
      <xdr:nvGraphicFramePr>
        <xdr:cNvPr id="5" name="Grafiek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703385</xdr:colOff>
      <xdr:row>0</xdr:row>
      <xdr:rowOff>36634</xdr:rowOff>
    </xdr:from>
    <xdr:to>
      <xdr:col>6</xdr:col>
      <xdr:colOff>58616</xdr:colOff>
      <xdr:row>1</xdr:row>
      <xdr:rowOff>109904</xdr:rowOff>
    </xdr:to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978270" y="36634"/>
          <a:ext cx="3048000" cy="234462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/>
            <a:t>De </a:t>
          </a:r>
          <a:r>
            <a:rPr lang="nl-NL" sz="1100" b="1">
              <a:solidFill>
                <a:srgbClr val="0000FF"/>
              </a:solidFill>
            </a:rPr>
            <a:t>blauwe</a:t>
          </a:r>
          <a:r>
            <a:rPr lang="nl-NL" sz="1100"/>
            <a:t> getallen kunnen worden aangepast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146538</xdr:colOff>
      <xdr:row>8</xdr:row>
      <xdr:rowOff>5861</xdr:rowOff>
    </xdr:from>
    <xdr:to>
      <xdr:col>11</xdr:col>
      <xdr:colOff>603739</xdr:colOff>
      <xdr:row>132</xdr:row>
      <xdr:rowOff>80595</xdr:rowOff>
    </xdr:to>
    <xdr:graphicFrame macro="">
      <xdr:nvGraphicFramePr>
        <xdr:cNvPr id="7" name="Grafiek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183173</xdr:colOff>
      <xdr:row>26</xdr:row>
      <xdr:rowOff>86165</xdr:rowOff>
    </xdr:from>
    <xdr:to>
      <xdr:col>7</xdr:col>
      <xdr:colOff>228892</xdr:colOff>
      <xdr:row>26</xdr:row>
      <xdr:rowOff>131884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345115" y="4115973"/>
          <a:ext cx="45719" cy="457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nl-NL" sz="1100"/>
        </a:p>
      </xdr:txBody>
    </xdr:sp>
    <xdr:clientData/>
  </xdr:twoCellAnchor>
  <xdr:twoCellAnchor>
    <xdr:from>
      <xdr:col>3</xdr:col>
      <xdr:colOff>322384</xdr:colOff>
      <xdr:row>1</xdr:row>
      <xdr:rowOff>58617</xdr:rowOff>
    </xdr:from>
    <xdr:to>
      <xdr:col>8</xdr:col>
      <xdr:colOff>498230</xdr:colOff>
      <xdr:row>4</xdr:row>
      <xdr:rowOff>117232</xdr:rowOff>
    </xdr:to>
    <xdr:sp macro="" textlink="">
      <xdr:nvSpPr>
        <xdr:cNvPr id="6" name="Tekstvak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3912576" y="219809"/>
          <a:ext cx="3355731" cy="542192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nl-NL" sz="1100">
              <a:solidFill>
                <a:schemeClr val="dk1"/>
              </a:solidFill>
              <a:latin typeface="+mn-lt"/>
              <a:ea typeface="+mn-ea"/>
              <a:cs typeface="+mn-cs"/>
            </a:rPr>
            <a:t>De </a:t>
          </a:r>
          <a:r>
            <a:rPr lang="nl-NL" sz="1100" b="1">
              <a:solidFill>
                <a:srgbClr val="0000FF"/>
              </a:solidFill>
              <a:latin typeface="+mn-lt"/>
              <a:ea typeface="+mn-ea"/>
              <a:cs typeface="+mn-cs"/>
            </a:rPr>
            <a:t>blauwe</a:t>
          </a:r>
          <a:r>
            <a:rPr lang="nl-NL" sz="1100">
              <a:solidFill>
                <a:schemeClr val="dk1"/>
              </a:solidFill>
              <a:latin typeface="+mn-lt"/>
              <a:ea typeface="+mn-ea"/>
              <a:cs typeface="+mn-cs"/>
            </a:rPr>
            <a:t> getallen kunnen worden aangepast</a:t>
          </a:r>
        </a:p>
        <a:p>
          <a:pPr marL="0" indent="0"/>
          <a:r>
            <a:rPr lang="nl-NL" sz="1100">
              <a:solidFill>
                <a:schemeClr val="dk1"/>
              </a:solidFill>
              <a:latin typeface="+mn-lt"/>
              <a:ea typeface="+mn-ea"/>
              <a:cs typeface="+mn-cs"/>
            </a:rPr>
            <a:t>De </a:t>
          </a:r>
          <a:r>
            <a:rPr lang="nl-NL" sz="1100" b="1">
              <a:solidFill>
                <a:srgbClr val="FF0000"/>
              </a:solidFill>
              <a:latin typeface="+mn-lt"/>
              <a:ea typeface="+mn-ea"/>
              <a:cs typeface="+mn-cs"/>
            </a:rPr>
            <a:t>rode</a:t>
          </a:r>
          <a:r>
            <a:rPr lang="nl-NL" sz="1100">
              <a:solidFill>
                <a:schemeClr val="dk1"/>
              </a:solidFill>
              <a:latin typeface="+mn-lt"/>
              <a:ea typeface="+mn-ea"/>
              <a:cs typeface="+mn-cs"/>
            </a:rPr>
            <a:t> lijn kan handmatig worden gesleept</a:t>
          </a:r>
        </a:p>
      </xdr:txBody>
    </xdr: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0.3964</cdr:x>
      <cdr:y>0.05384</cdr:y>
    </cdr:from>
    <cdr:to>
      <cdr:x>0.39686</cdr:x>
      <cdr:y>0.98455</cdr:y>
    </cdr:to>
    <cdr:cxnSp macro="">
      <cdr:nvCxnSpPr>
        <cdr:cNvPr id="3" name="Rechte verbindingslijn 2">
          <a:extLst xmlns:a="http://schemas.openxmlformats.org/drawingml/2006/main">
            <a:ext uri="{FF2B5EF4-FFF2-40B4-BE49-F238E27FC236}">
              <a16:creationId xmlns:a16="http://schemas.microsoft.com/office/drawing/2014/main" id="{F86708F7-0453-421E-8950-7D8D16A50382}"/>
            </a:ext>
          </a:extLst>
        </cdr:cNvPr>
        <cdr:cNvCxnSpPr/>
      </cdr:nvCxnSpPr>
      <cdr:spPr bwMode="auto">
        <a:xfrm xmlns:a="http://schemas.openxmlformats.org/drawingml/2006/main">
          <a:off x="4082400" y="1138779"/>
          <a:ext cx="4738" cy="19687147"/>
        </a:xfrm>
        <a:prstGeom xmlns:a="http://schemas.openxmlformats.org/drawingml/2006/main" prst="line">
          <a:avLst/>
        </a:prstGeom>
        <a:ln xmlns:a="http://schemas.openxmlformats.org/drawingml/2006/main" w="158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103457</xdr:colOff>
      <xdr:row>9</xdr:row>
      <xdr:rowOff>0</xdr:rowOff>
    </xdr:from>
    <xdr:to>
      <xdr:col>11</xdr:col>
      <xdr:colOff>22860</xdr:colOff>
      <xdr:row>136</xdr:row>
      <xdr:rowOff>131885</xdr:rowOff>
    </xdr:to>
    <xdr:graphicFrame macro="">
      <xdr:nvGraphicFramePr>
        <xdr:cNvPr id="7" name="Grafiek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571539</xdr:colOff>
      <xdr:row>15</xdr:row>
      <xdr:rowOff>22860</xdr:rowOff>
    </xdr:from>
    <xdr:to>
      <xdr:col>9</xdr:col>
      <xdr:colOff>579120</xdr:colOff>
      <xdr:row>133</xdr:row>
      <xdr:rowOff>123107</xdr:rowOff>
    </xdr:to>
    <xdr:cxnSp macro="">
      <xdr:nvCxnSpPr>
        <xdr:cNvPr id="8" name="Rechte verbindingslijn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CxnSpPr/>
      </xdr:nvCxnSpPr>
      <xdr:spPr bwMode="auto">
        <a:xfrm flipH="1">
          <a:off x="8793519" y="2537460"/>
          <a:ext cx="7581" cy="19881767"/>
        </a:xfrm>
        <a:prstGeom prst="line">
          <a:avLst/>
        </a:prstGeom>
        <a:ln w="158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29307</xdr:colOff>
      <xdr:row>0</xdr:row>
      <xdr:rowOff>80596</xdr:rowOff>
    </xdr:from>
    <xdr:to>
      <xdr:col>8</xdr:col>
      <xdr:colOff>402980</xdr:colOff>
      <xdr:row>3</xdr:row>
      <xdr:rowOff>139211</xdr:rowOff>
    </xdr:to>
    <xdr:sp macro="" textlink="">
      <xdr:nvSpPr>
        <xdr:cNvPr id="5" name="Tekstvak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4659922" y="80596"/>
          <a:ext cx="2945423" cy="542192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nl-NL" sz="1100">
              <a:solidFill>
                <a:schemeClr val="dk1"/>
              </a:solidFill>
              <a:latin typeface="+mn-lt"/>
              <a:ea typeface="+mn-ea"/>
              <a:cs typeface="+mn-cs"/>
            </a:rPr>
            <a:t>De </a:t>
          </a:r>
          <a:r>
            <a:rPr lang="nl-NL" sz="1100" b="1">
              <a:solidFill>
                <a:srgbClr val="0000FF"/>
              </a:solidFill>
              <a:latin typeface="+mn-lt"/>
              <a:ea typeface="+mn-ea"/>
              <a:cs typeface="+mn-cs"/>
            </a:rPr>
            <a:t>blauwe</a:t>
          </a:r>
          <a:r>
            <a:rPr lang="nl-NL" sz="1100">
              <a:solidFill>
                <a:schemeClr val="dk1"/>
              </a:solidFill>
              <a:latin typeface="+mn-lt"/>
              <a:ea typeface="+mn-ea"/>
              <a:cs typeface="+mn-cs"/>
            </a:rPr>
            <a:t> getallen kunnen worden aangepast</a:t>
          </a:r>
        </a:p>
        <a:p>
          <a:pPr marL="0" indent="0"/>
          <a:r>
            <a:rPr lang="nl-NL" sz="1100">
              <a:solidFill>
                <a:schemeClr val="dk1"/>
              </a:solidFill>
              <a:latin typeface="+mn-lt"/>
              <a:ea typeface="+mn-ea"/>
              <a:cs typeface="+mn-cs"/>
            </a:rPr>
            <a:t>De </a:t>
          </a:r>
          <a:r>
            <a:rPr lang="nl-NL" sz="1100" b="1">
              <a:solidFill>
                <a:srgbClr val="FF0000"/>
              </a:solidFill>
              <a:latin typeface="+mn-lt"/>
              <a:ea typeface="+mn-ea"/>
              <a:cs typeface="+mn-cs"/>
            </a:rPr>
            <a:t>rode</a:t>
          </a:r>
          <a:r>
            <a:rPr lang="nl-NL" sz="1100">
              <a:solidFill>
                <a:schemeClr val="dk1"/>
              </a:solidFill>
              <a:latin typeface="+mn-lt"/>
              <a:ea typeface="+mn-ea"/>
              <a:cs typeface="+mn-cs"/>
            </a:rPr>
            <a:t> lijn kan handmatig worden gesleept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ln w="158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a:spPr>
      <a:bodyPr/>
      <a:lstStyle/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X121"/>
  <sheetViews>
    <sheetView windowProtection="1" showGridLines="0" view="pageBreakPreview" zoomScaleNormal="85" zoomScaleSheetLayoutView="100" workbookViewId="0">
      <selection activeCell="B5" sqref="B5"/>
    </sheetView>
  </sheetViews>
  <sheetFormatPr defaultColWidth="9.140625" defaultRowHeight="12.75"/>
  <cols>
    <col min="1" max="1" width="32.85546875" style="38" customWidth="1"/>
    <col min="2" max="2" width="16.42578125" style="38" bestFit="1" customWidth="1"/>
    <col min="3" max="3" width="10.42578125" style="38" bestFit="1" customWidth="1"/>
    <col min="4" max="8" width="11.28515625" style="38" bestFit="1" customWidth="1"/>
    <col min="9" max="9" width="11.42578125" style="38" bestFit="1" customWidth="1"/>
    <col min="10" max="10" width="10.42578125" style="38" bestFit="1" customWidth="1"/>
    <col min="11" max="11" width="11.85546875" style="38" customWidth="1"/>
    <col min="12" max="12" width="8.85546875" style="38" bestFit="1" customWidth="1"/>
    <col min="13" max="13" width="12.28515625" style="38" bestFit="1" customWidth="1"/>
    <col min="14" max="14" width="11.28515625" style="38" bestFit="1" customWidth="1"/>
    <col min="15" max="15" width="12.85546875" style="38" customWidth="1"/>
    <col min="16" max="16" width="7.140625" style="38" customWidth="1"/>
    <col min="17" max="17" width="4.5703125" style="38" customWidth="1"/>
    <col min="18" max="18" width="12.7109375" style="38" customWidth="1"/>
    <col min="19" max="19" width="11" style="38" bestFit="1" customWidth="1"/>
    <col min="20" max="20" width="8.140625" style="38" bestFit="1" customWidth="1"/>
    <col min="21" max="21" width="5.7109375" style="38" bestFit="1" customWidth="1"/>
    <col min="22" max="22" width="10.42578125" style="38" bestFit="1" customWidth="1"/>
    <col min="23" max="23" width="7.140625" style="38" bestFit="1" customWidth="1"/>
    <col min="24" max="24" width="7.28515625" style="38" bestFit="1" customWidth="1"/>
    <col min="25" max="16384" width="9.140625" style="38"/>
  </cols>
  <sheetData>
    <row r="1" spans="1:18">
      <c r="A1" s="114" t="s">
        <v>96</v>
      </c>
      <c r="C1" s="87"/>
      <c r="P1" s="45"/>
      <c r="Q1" s="45"/>
    </row>
    <row r="2" spans="1:18">
      <c r="A2" s="39" t="s">
        <v>97</v>
      </c>
      <c r="C2" s="87"/>
      <c r="P2" s="45"/>
      <c r="Q2" s="45"/>
    </row>
    <row r="3" spans="1:18">
      <c r="A3" s="38" t="s">
        <v>173</v>
      </c>
      <c r="B3" s="38" t="s">
        <v>174</v>
      </c>
      <c r="C3" s="87"/>
      <c r="P3" s="45"/>
      <c r="Q3" s="45"/>
    </row>
    <row r="4" spans="1:18">
      <c r="A4" s="38" t="s">
        <v>126</v>
      </c>
      <c r="B4" s="38" t="s">
        <v>149</v>
      </c>
      <c r="C4" s="87"/>
      <c r="P4" s="45"/>
      <c r="Q4" s="45"/>
    </row>
    <row r="5" spans="1:18">
      <c r="A5" s="38" t="s">
        <v>125</v>
      </c>
      <c r="B5" s="81">
        <v>2025</v>
      </c>
      <c r="C5" s="87"/>
      <c r="P5" s="45"/>
      <c r="Q5" s="45"/>
    </row>
    <row r="6" spans="1:18">
      <c r="A6" s="38" t="s">
        <v>127</v>
      </c>
      <c r="B6" s="13">
        <f>Januari!B7+Februari!B7+Maart!B7+April!B7+Mei!B7+Juni!B7+Juli!B7+Augustus!B7+September!B7+Oktober!B7+November!B7+December!B7</f>
        <v>365</v>
      </c>
      <c r="C6" s="87"/>
      <c r="P6" s="45"/>
      <c r="Q6" s="45"/>
    </row>
    <row r="7" spans="1:18">
      <c r="B7" s="81"/>
      <c r="C7" s="87"/>
      <c r="P7" s="45"/>
      <c r="Q7" s="45"/>
    </row>
    <row r="8" spans="1:18">
      <c r="A8" s="68" t="s">
        <v>146</v>
      </c>
      <c r="B8" s="52"/>
      <c r="C8" s="52"/>
      <c r="D8" s="52"/>
      <c r="E8" s="52"/>
      <c r="P8" s="45"/>
      <c r="Q8" s="45"/>
    </row>
    <row r="9" spans="1:18">
      <c r="A9" s="88"/>
      <c r="B9" s="44" t="s">
        <v>84</v>
      </c>
      <c r="C9" s="44" t="s">
        <v>158</v>
      </c>
      <c r="D9" s="44" t="s">
        <v>159</v>
      </c>
      <c r="E9" s="44" t="s">
        <v>86</v>
      </c>
      <c r="F9" s="44" t="s">
        <v>83</v>
      </c>
      <c r="G9" s="44" t="s">
        <v>82</v>
      </c>
      <c r="H9" s="44" t="s">
        <v>85</v>
      </c>
      <c r="I9" s="44" t="s">
        <v>147</v>
      </c>
      <c r="P9" s="45"/>
      <c r="Q9" s="45"/>
    </row>
    <row r="10" spans="1:18" ht="25.5">
      <c r="A10" s="89" t="s">
        <v>160</v>
      </c>
      <c r="B10" s="82">
        <v>322</v>
      </c>
      <c r="C10" s="82">
        <v>322</v>
      </c>
      <c r="D10" s="82">
        <v>322</v>
      </c>
      <c r="E10" s="82">
        <v>322</v>
      </c>
      <c r="F10" s="82">
        <v>322</v>
      </c>
      <c r="G10" s="82">
        <v>322</v>
      </c>
      <c r="H10" s="82">
        <v>322</v>
      </c>
      <c r="I10" s="22">
        <f>AVERAGE(B10:H10)</f>
        <v>322</v>
      </c>
      <c r="P10" s="45"/>
      <c r="Q10" s="45"/>
    </row>
    <row r="11" spans="1:18" ht="30.75" customHeight="1">
      <c r="A11" s="84" t="s">
        <v>150</v>
      </c>
      <c r="B11" s="83">
        <f>$B10/$B6</f>
        <v>0.88219178082191785</v>
      </c>
      <c r="C11" s="83">
        <f>$C10/$B6</f>
        <v>0.88219178082191785</v>
      </c>
      <c r="D11" s="83">
        <f>$D10/$B6</f>
        <v>0.88219178082191785</v>
      </c>
      <c r="E11" s="83">
        <f>$E10/$B6</f>
        <v>0.88219178082191785</v>
      </c>
      <c r="F11" s="83">
        <f>$F10/$B6</f>
        <v>0.88219178082191785</v>
      </c>
      <c r="G11" s="83">
        <f>$G10/$B6</f>
        <v>0.88219178082191785</v>
      </c>
      <c r="H11" s="83">
        <f>$H10/$B6</f>
        <v>0.88219178082191785</v>
      </c>
      <c r="I11" s="83">
        <f>$H10/$B6</f>
        <v>0.88219178082191785</v>
      </c>
      <c r="P11" s="45"/>
      <c r="Q11" s="45"/>
    </row>
    <row r="12" spans="1:18">
      <c r="A12" s="106" t="s">
        <v>167</v>
      </c>
      <c r="B12" s="90">
        <f>R121</f>
        <v>0.97661233848378071</v>
      </c>
      <c r="C12" s="90">
        <f t="shared" ref="C12:H12" si="0">S121</f>
        <v>1</v>
      </c>
      <c r="D12" s="90">
        <f t="shared" si="0"/>
        <v>0.9669930875576036</v>
      </c>
      <c r="E12" s="90">
        <f t="shared" si="0"/>
        <v>0.95233374935995907</v>
      </c>
      <c r="F12" s="90">
        <f t="shared" si="0"/>
        <v>0.97018219832735964</v>
      </c>
      <c r="G12" s="90">
        <f t="shared" si="0"/>
        <v>0.98579407748762582</v>
      </c>
      <c r="H12" s="90">
        <f t="shared" si="0"/>
        <v>0.95845814132104457</v>
      </c>
      <c r="I12" s="90">
        <f>AVERAGE(B12:H12)</f>
        <v>0.97291051321962474</v>
      </c>
      <c r="P12" s="45"/>
      <c r="Q12" s="45"/>
    </row>
    <row r="13" spans="1:18" ht="25.5">
      <c r="A13" s="107" t="s">
        <v>168</v>
      </c>
      <c r="B13" s="90">
        <f t="shared" ref="B13:H13" si="1">B12-B11</f>
        <v>9.4420557661862858E-2</v>
      </c>
      <c r="C13" s="90">
        <f t="shared" si="1"/>
        <v>0.11780821917808215</v>
      </c>
      <c r="D13" s="90">
        <f t="shared" si="1"/>
        <v>8.4801306735685755E-2</v>
      </c>
      <c r="E13" s="90">
        <f t="shared" si="1"/>
        <v>7.0141968538041222E-2</v>
      </c>
      <c r="F13" s="90">
        <f t="shared" si="1"/>
        <v>8.7990417505441787E-2</v>
      </c>
      <c r="G13" s="90">
        <f t="shared" si="1"/>
        <v>0.10360229666570797</v>
      </c>
      <c r="H13" s="90">
        <f t="shared" si="1"/>
        <v>7.6266360499126717E-2</v>
      </c>
      <c r="I13" s="90">
        <f>AVERAGE(B13:H13)</f>
        <v>9.0718732397706919E-2</v>
      </c>
      <c r="P13" s="45"/>
      <c r="Q13" s="45"/>
    </row>
    <row r="14" spans="1:18">
      <c r="B14" s="81"/>
      <c r="C14" s="87"/>
      <c r="P14" s="45"/>
      <c r="Q14" s="45"/>
    </row>
    <row r="15" spans="1:18">
      <c r="A15" s="91"/>
      <c r="C15" s="87"/>
      <c r="P15" s="45"/>
      <c r="Q15" s="45"/>
    </row>
    <row r="16" spans="1:18">
      <c r="A16" s="84" t="s">
        <v>153</v>
      </c>
      <c r="B16" s="44" t="s">
        <v>107</v>
      </c>
      <c r="C16" s="94" t="s">
        <v>130</v>
      </c>
      <c r="D16" s="94" t="s">
        <v>133</v>
      </c>
      <c r="E16" s="94" t="s">
        <v>134</v>
      </c>
      <c r="F16" s="94" t="s">
        <v>135</v>
      </c>
      <c r="G16" s="94" t="s">
        <v>136</v>
      </c>
      <c r="H16" s="94" t="s">
        <v>137</v>
      </c>
      <c r="I16" s="94" t="s">
        <v>138</v>
      </c>
      <c r="J16" s="94" t="s">
        <v>139</v>
      </c>
      <c r="K16" s="94" t="s">
        <v>140</v>
      </c>
      <c r="L16" s="94" t="s">
        <v>141</v>
      </c>
      <c r="M16" s="94" t="s">
        <v>142</v>
      </c>
      <c r="N16" s="94" t="s">
        <v>143</v>
      </c>
      <c r="R16" s="45"/>
    </row>
    <row r="17" spans="1:24">
      <c r="A17" s="85" t="s">
        <v>152</v>
      </c>
      <c r="B17" s="93">
        <f>SUM(C17:N17)</f>
        <v>550</v>
      </c>
      <c r="C17" s="86">
        <f>Januari!AJ103</f>
        <v>213</v>
      </c>
      <c r="D17" s="86">
        <f>Februari!AJ103</f>
        <v>142</v>
      </c>
      <c r="E17" s="86">
        <f>Maart!AJ103</f>
        <v>179</v>
      </c>
      <c r="F17" s="86">
        <f>April!AJ103</f>
        <v>16</v>
      </c>
      <c r="G17" s="86">
        <f>Mei!AJ103</f>
        <v>0</v>
      </c>
      <c r="H17" s="86">
        <f>Juni!AJ103</f>
        <v>0</v>
      </c>
      <c r="I17" s="86">
        <f>Juli!AJ103</f>
        <v>0</v>
      </c>
      <c r="J17" s="86">
        <f>Augustus!AJ103</f>
        <v>0</v>
      </c>
      <c r="K17" s="86">
        <f>September!AJ103</f>
        <v>0</v>
      </c>
      <c r="L17" s="86">
        <f>Oktober!AJ103</f>
        <v>0</v>
      </c>
      <c r="M17" s="86">
        <f>November!AJ103</f>
        <v>0</v>
      </c>
      <c r="N17" s="86">
        <f>December!AJ103</f>
        <v>0</v>
      </c>
      <c r="R17" s="45"/>
    </row>
    <row r="18" spans="1:24">
      <c r="A18" s="85" t="s">
        <v>154</v>
      </c>
      <c r="B18" s="93">
        <f>SUM(C18:N18)</f>
        <v>352</v>
      </c>
      <c r="C18" s="86">
        <f>Januari!AK103</f>
        <v>187</v>
      </c>
      <c r="D18" s="86">
        <f>Februari!AK103</f>
        <v>101</v>
      </c>
      <c r="E18" s="86">
        <f>Maart!AK103</f>
        <v>54</v>
      </c>
      <c r="F18" s="86">
        <f>April!AK103</f>
        <v>10</v>
      </c>
      <c r="G18" s="86">
        <f>Mei!AK103</f>
        <v>0</v>
      </c>
      <c r="H18" s="86">
        <f>Juni!AK103</f>
        <v>0</v>
      </c>
      <c r="I18" s="86">
        <f>Juli!AK103</f>
        <v>0</v>
      </c>
      <c r="J18" s="86">
        <f>Augustus!AK103</f>
        <v>0</v>
      </c>
      <c r="K18" s="86">
        <f>September!AK103</f>
        <v>0</v>
      </c>
      <c r="L18" s="86">
        <f>Oktober!AK103</f>
        <v>0</v>
      </c>
      <c r="M18" s="86">
        <f>November!AK103</f>
        <v>0</v>
      </c>
      <c r="N18" s="86">
        <f>December!AK103</f>
        <v>0</v>
      </c>
      <c r="R18" s="45"/>
    </row>
    <row r="19" spans="1:24">
      <c r="A19" s="85" t="s">
        <v>155</v>
      </c>
      <c r="B19" s="93">
        <f>SUM(C19:N19)</f>
        <v>47</v>
      </c>
      <c r="C19" s="86">
        <f>Januari!AL103</f>
        <v>21</v>
      </c>
      <c r="D19" s="86">
        <f>Februari!AL103</f>
        <v>14</v>
      </c>
      <c r="E19" s="86">
        <f>Maart!AL103</f>
        <v>5</v>
      </c>
      <c r="F19" s="86">
        <f>April!AL103</f>
        <v>7</v>
      </c>
      <c r="G19" s="86">
        <f>Mei!AL103</f>
        <v>0</v>
      </c>
      <c r="H19" s="86">
        <f>Juni!AL103</f>
        <v>0</v>
      </c>
      <c r="I19" s="86">
        <f>Juli!AL103</f>
        <v>0</v>
      </c>
      <c r="J19" s="86">
        <f>Augustus!AL103</f>
        <v>0</v>
      </c>
      <c r="K19" s="86">
        <f>September!AL103</f>
        <v>0</v>
      </c>
      <c r="L19" s="86">
        <f>Oktober!AL103</f>
        <v>0</v>
      </c>
      <c r="M19" s="86">
        <f>November!AL103</f>
        <v>0</v>
      </c>
      <c r="N19" s="86">
        <f>December!AL103</f>
        <v>0</v>
      </c>
      <c r="R19" s="45"/>
    </row>
    <row r="20" spans="1:24">
      <c r="A20" s="85" t="s">
        <v>156</v>
      </c>
      <c r="B20" s="93">
        <f>SUM(C20:N20)</f>
        <v>0</v>
      </c>
      <c r="C20" s="86">
        <f>Januari!AM103</f>
        <v>0</v>
      </c>
      <c r="D20" s="86">
        <f>Februari!AM103</f>
        <v>0</v>
      </c>
      <c r="E20" s="86">
        <f>Maart!AM103</f>
        <v>0</v>
      </c>
      <c r="F20" s="86">
        <f>April!AM103</f>
        <v>0</v>
      </c>
      <c r="G20" s="86">
        <f>Mei!AM103</f>
        <v>0</v>
      </c>
      <c r="H20" s="86">
        <f>Juni!AM103</f>
        <v>0</v>
      </c>
      <c r="I20" s="86">
        <f>Juli!AM103</f>
        <v>0</v>
      </c>
      <c r="J20" s="86">
        <f>Augustus!AM103</f>
        <v>0</v>
      </c>
      <c r="K20" s="86">
        <f>September!AM103</f>
        <v>0</v>
      </c>
      <c r="L20" s="86">
        <f>Oktober!AM103</f>
        <v>0</v>
      </c>
      <c r="M20" s="86">
        <f>November!AM103</f>
        <v>0</v>
      </c>
      <c r="N20" s="86">
        <f>December!AM103</f>
        <v>0</v>
      </c>
      <c r="R20" s="45"/>
    </row>
    <row r="21" spans="1:24">
      <c r="A21" s="85" t="s">
        <v>157</v>
      </c>
      <c r="B21" s="93">
        <f t="shared" ref="B21:N21" si="2">SUM(B17:B20)</f>
        <v>949</v>
      </c>
      <c r="C21" s="86">
        <f t="shared" si="2"/>
        <v>421</v>
      </c>
      <c r="D21" s="86">
        <f t="shared" si="2"/>
        <v>257</v>
      </c>
      <c r="E21" s="86">
        <f t="shared" si="2"/>
        <v>238</v>
      </c>
      <c r="F21" s="86">
        <f t="shared" si="2"/>
        <v>33</v>
      </c>
      <c r="G21" s="86">
        <f t="shared" si="2"/>
        <v>0</v>
      </c>
      <c r="H21" s="86">
        <f t="shared" si="2"/>
        <v>0</v>
      </c>
      <c r="I21" s="86">
        <f t="shared" si="2"/>
        <v>0</v>
      </c>
      <c r="J21" s="86">
        <f t="shared" si="2"/>
        <v>0</v>
      </c>
      <c r="K21" s="86">
        <f t="shared" si="2"/>
        <v>0</v>
      </c>
      <c r="L21" s="86">
        <f t="shared" si="2"/>
        <v>0</v>
      </c>
      <c r="M21" s="86">
        <f t="shared" si="2"/>
        <v>0</v>
      </c>
      <c r="N21" s="86">
        <f t="shared" si="2"/>
        <v>0</v>
      </c>
      <c r="R21" s="45"/>
    </row>
    <row r="22" spans="1:24">
      <c r="A22" s="85" t="s">
        <v>151</v>
      </c>
      <c r="B22" s="93">
        <f>SUM(B21)</f>
        <v>949</v>
      </c>
      <c r="C22" s="86">
        <f>Januari!AN103-C21</f>
        <v>0</v>
      </c>
      <c r="D22" s="24">
        <f>Februari!AN103-D21</f>
        <v>0</v>
      </c>
      <c r="E22" s="24">
        <f>Maart!AN103-E21</f>
        <v>0</v>
      </c>
      <c r="F22" s="24">
        <f>April!AN103-F21</f>
        <v>0</v>
      </c>
      <c r="G22" s="24">
        <f>Mei!AN103-G21</f>
        <v>0</v>
      </c>
      <c r="H22" s="24">
        <f>Juni!AN103-H21</f>
        <v>0</v>
      </c>
      <c r="I22" s="24">
        <f>Juli!AN103-I21</f>
        <v>0</v>
      </c>
      <c r="J22" s="24">
        <f>Augustus!AN103-J21</f>
        <v>0</v>
      </c>
      <c r="K22" s="24">
        <f>September!AN103-K21</f>
        <v>0</v>
      </c>
      <c r="L22" s="24">
        <f>Oktober!AN103-L21</f>
        <v>0</v>
      </c>
      <c r="M22" s="24">
        <f>November!AN103-M21</f>
        <v>0</v>
      </c>
      <c r="N22" s="24">
        <f>December!AN103-N21</f>
        <v>0</v>
      </c>
      <c r="P22" s="54"/>
      <c r="Q22" s="54"/>
      <c r="R22" s="45"/>
    </row>
    <row r="23" spans="1:24">
      <c r="A23" s="12"/>
      <c r="C23" s="1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54"/>
      <c r="Q23" s="54"/>
      <c r="R23" s="45"/>
    </row>
    <row r="24" spans="1:24">
      <c r="D24" s="87"/>
      <c r="Q24" s="54"/>
      <c r="R24" s="68" t="s">
        <v>163</v>
      </c>
    </row>
    <row r="25" spans="1:24">
      <c r="A25" s="96" t="s">
        <v>114</v>
      </c>
      <c r="B25" s="44" t="s">
        <v>162</v>
      </c>
      <c r="C25" s="94" t="s">
        <v>130</v>
      </c>
      <c r="D25" s="94" t="s">
        <v>133</v>
      </c>
      <c r="E25" s="94" t="s">
        <v>134</v>
      </c>
      <c r="F25" s="94" t="s">
        <v>135</v>
      </c>
      <c r="G25" s="94" t="s">
        <v>136</v>
      </c>
      <c r="H25" s="94" t="s">
        <v>137</v>
      </c>
      <c r="I25" s="94" t="s">
        <v>138</v>
      </c>
      <c r="J25" s="94" t="s">
        <v>139</v>
      </c>
      <c r="K25" s="94" t="s">
        <v>140</v>
      </c>
      <c r="L25" s="94" t="s">
        <v>141</v>
      </c>
      <c r="M25" s="94" t="s">
        <v>142</v>
      </c>
      <c r="N25" s="94" t="s">
        <v>143</v>
      </c>
      <c r="O25" s="44" t="s">
        <v>161</v>
      </c>
      <c r="Q25" s="54"/>
      <c r="R25" s="44" t="str">
        <f>B9</f>
        <v>Patrouille</v>
      </c>
      <c r="S25" s="44" t="str">
        <f t="shared" ref="S25:X25" si="3">C9</f>
        <v>Kustwacht</v>
      </c>
      <c r="T25" s="44" t="str">
        <f t="shared" si="3"/>
        <v>Douane</v>
      </c>
      <c r="U25" s="44" t="str">
        <f t="shared" si="3"/>
        <v>EZ</v>
      </c>
      <c r="V25" s="44" t="str">
        <f t="shared" si="3"/>
        <v>Markeren</v>
      </c>
      <c r="W25" s="44" t="str">
        <f t="shared" si="3"/>
        <v>Meten</v>
      </c>
      <c r="X25" s="44" t="str">
        <f t="shared" si="3"/>
        <v>Overig</v>
      </c>
    </row>
    <row r="26" spans="1:24">
      <c r="A26" s="41" t="str">
        <f>schip_werf_perceel!A7</f>
        <v>Abbert</v>
      </c>
      <c r="B26" s="115" t="s">
        <v>85</v>
      </c>
      <c r="C26" s="49">
        <f>Januari!AO10</f>
        <v>1</v>
      </c>
      <c r="D26" s="49">
        <f>Februari!AO10</f>
        <v>1</v>
      </c>
      <c r="E26" s="49">
        <f>Maart!AO10</f>
        <v>1</v>
      </c>
      <c r="F26" s="49">
        <f>April!AO10</f>
        <v>1</v>
      </c>
      <c r="G26" s="49">
        <f>Mei!AO10</f>
        <v>1</v>
      </c>
      <c r="H26" s="49">
        <f>Juni!AO10</f>
        <v>1</v>
      </c>
      <c r="I26" s="49">
        <f>Juli!AO10</f>
        <v>1</v>
      </c>
      <c r="J26" s="49">
        <f>Augustus!AO10</f>
        <v>1</v>
      </c>
      <c r="K26" s="49">
        <f>September!AO10</f>
        <v>1</v>
      </c>
      <c r="L26" s="49">
        <f>Oktober!AO10</f>
        <v>1</v>
      </c>
      <c r="M26" s="49">
        <f>November!AO10</f>
        <v>1</v>
      </c>
      <c r="N26" s="49">
        <f>December!AO10</f>
        <v>1</v>
      </c>
      <c r="O26" s="49">
        <f>AVERAGE(C26:N26)</f>
        <v>1</v>
      </c>
      <c r="Q26" s="54"/>
      <c r="R26" s="46">
        <f>IF($B26="Patrouille",O26,0)</f>
        <v>0</v>
      </c>
      <c r="S26" s="46">
        <f>IF($B26="Kustwacht",O26,0)</f>
        <v>0</v>
      </c>
      <c r="T26" s="46">
        <f>IF($B26="Douane",O26,0)</f>
        <v>0</v>
      </c>
      <c r="U26" s="46">
        <f>IF($B26="EZ",O26,0)</f>
        <v>0</v>
      </c>
      <c r="V26" s="46">
        <f>IF($B26="Markeren",O26,0)</f>
        <v>0</v>
      </c>
      <c r="W26" s="46">
        <f>IF($B26="Meten",O26,0)</f>
        <v>0</v>
      </c>
      <c r="X26" s="46">
        <f>IF($B26="Overig",O26,0)</f>
        <v>1</v>
      </c>
    </row>
    <row r="27" spans="1:24">
      <c r="A27" s="41" t="str">
        <f>schip_werf_perceel!A8</f>
        <v>Albatros</v>
      </c>
      <c r="B27" s="115" t="s">
        <v>159</v>
      </c>
      <c r="C27" s="49">
        <f>Januari!AO11</f>
        <v>0.967741935483871</v>
      </c>
      <c r="D27" s="49">
        <f>Februari!AO11</f>
        <v>0.9642857142857143</v>
      </c>
      <c r="E27" s="49">
        <f>Maart!AO11</f>
        <v>1</v>
      </c>
      <c r="F27" s="49">
        <f>April!AO11</f>
        <v>1</v>
      </c>
      <c r="G27" s="49">
        <f>Mei!AO11</f>
        <v>1</v>
      </c>
      <c r="H27" s="49">
        <f>Juni!AO11</f>
        <v>1</v>
      </c>
      <c r="I27" s="49">
        <f>Juli!AO11</f>
        <v>1</v>
      </c>
      <c r="J27" s="49">
        <f>Augustus!AO11</f>
        <v>1</v>
      </c>
      <c r="K27" s="49">
        <f>September!AO11</f>
        <v>1</v>
      </c>
      <c r="L27" s="49">
        <f>Oktober!AO11</f>
        <v>1</v>
      </c>
      <c r="M27" s="49">
        <f>November!AO11</f>
        <v>1</v>
      </c>
      <c r="N27" s="49">
        <f>December!AO11</f>
        <v>1</v>
      </c>
      <c r="O27" s="49">
        <f t="shared" ref="O27:O84" si="4">AVERAGE(C27:N27)</f>
        <v>0.99433563748079878</v>
      </c>
      <c r="Q27" s="54"/>
      <c r="R27" s="46">
        <f t="shared" ref="R27:R84" si="5">IF($B27="Patrouille",O27,0)</f>
        <v>0</v>
      </c>
      <c r="S27" s="46">
        <f t="shared" ref="S27:S84" si="6">IF($B27="Kustwacht",O27,0)</f>
        <v>0</v>
      </c>
      <c r="T27" s="46">
        <f t="shared" ref="T27:T84" si="7">IF($B27="Douane",O27,0)</f>
        <v>0.99433563748079878</v>
      </c>
      <c r="U27" s="46">
        <f t="shared" ref="U27:U84" si="8">IF($B27="EZ",O27,0)</f>
        <v>0</v>
      </c>
      <c r="V27" s="46">
        <f t="shared" ref="V27:V84" si="9">IF($B27="Markeren",O27,0)</f>
        <v>0</v>
      </c>
      <c r="W27" s="46">
        <f t="shared" ref="W27:W84" si="10">IF($B27="Meten",O27,0)</f>
        <v>0</v>
      </c>
      <c r="X27" s="46">
        <f t="shared" ref="X27:X84" si="11">IF($B27="Overig",O27,0)</f>
        <v>0</v>
      </c>
    </row>
    <row r="28" spans="1:24">
      <c r="A28" s="41" t="str">
        <f>schip_werf_perceel!A9</f>
        <v>Amasus</v>
      </c>
      <c r="B28" s="115" t="s">
        <v>159</v>
      </c>
      <c r="C28" s="49">
        <f>Januari!AO12</f>
        <v>1</v>
      </c>
      <c r="D28" s="49">
        <f>Februari!AO12</f>
        <v>0.10714285714285714</v>
      </c>
      <c r="E28" s="49">
        <f>Maart!AO12</f>
        <v>1</v>
      </c>
      <c r="F28" s="49">
        <f>April!AO12</f>
        <v>1</v>
      </c>
      <c r="G28" s="49">
        <f>Mei!AO12</f>
        <v>1</v>
      </c>
      <c r="H28" s="49">
        <f>Juni!AO12</f>
        <v>1</v>
      </c>
      <c r="I28" s="49">
        <f>Juli!AO12</f>
        <v>1</v>
      </c>
      <c r="J28" s="49">
        <f>Augustus!AO12</f>
        <v>1</v>
      </c>
      <c r="K28" s="49">
        <f>September!AO12</f>
        <v>1</v>
      </c>
      <c r="L28" s="49">
        <f>Oktober!AO12</f>
        <v>1</v>
      </c>
      <c r="M28" s="49">
        <f>November!AO12</f>
        <v>1</v>
      </c>
      <c r="N28" s="49">
        <f>December!AO12</f>
        <v>1</v>
      </c>
      <c r="O28" s="49">
        <f t="shared" si="4"/>
        <v>0.92559523809523814</v>
      </c>
      <c r="Q28" s="54"/>
      <c r="R28" s="46">
        <f t="shared" si="5"/>
        <v>0</v>
      </c>
      <c r="S28" s="46">
        <f t="shared" si="6"/>
        <v>0</v>
      </c>
      <c r="T28" s="46">
        <f t="shared" si="7"/>
        <v>0.92559523809523814</v>
      </c>
      <c r="U28" s="46">
        <f t="shared" si="8"/>
        <v>0</v>
      </c>
      <c r="V28" s="46">
        <f t="shared" si="9"/>
        <v>0</v>
      </c>
      <c r="W28" s="46">
        <f t="shared" si="10"/>
        <v>0</v>
      </c>
      <c r="X28" s="46">
        <f t="shared" si="11"/>
        <v>0</v>
      </c>
    </row>
    <row r="29" spans="1:24">
      <c r="A29" s="41" t="str">
        <f>schip_werf_perceel!A10</f>
        <v>Arca</v>
      </c>
      <c r="B29" s="115" t="s">
        <v>82</v>
      </c>
      <c r="C29" s="49">
        <f>Januari!AO13</f>
        <v>0.93548387096774188</v>
      </c>
      <c r="D29" s="49">
        <f>Februari!AO13</f>
        <v>1</v>
      </c>
      <c r="E29" s="49">
        <f>Maart!AO13</f>
        <v>1</v>
      </c>
      <c r="F29" s="49">
        <f>April!AO13</f>
        <v>1</v>
      </c>
      <c r="G29" s="49">
        <f>Mei!AO13</f>
        <v>1</v>
      </c>
      <c r="H29" s="49">
        <f>Juni!AO13</f>
        <v>1</v>
      </c>
      <c r="I29" s="49">
        <f>Juli!AO13</f>
        <v>1</v>
      </c>
      <c r="J29" s="49">
        <f>Augustus!AO13</f>
        <v>1</v>
      </c>
      <c r="K29" s="49">
        <f>September!AO13</f>
        <v>1</v>
      </c>
      <c r="L29" s="49">
        <f>Oktober!AO13</f>
        <v>1</v>
      </c>
      <c r="M29" s="49">
        <f>November!AO13</f>
        <v>1</v>
      </c>
      <c r="N29" s="49">
        <f>December!AO13</f>
        <v>1</v>
      </c>
      <c r="O29" s="49">
        <f t="shared" si="4"/>
        <v>0.9946236559139785</v>
      </c>
      <c r="Q29" s="54"/>
      <c r="R29" s="46">
        <f t="shared" si="5"/>
        <v>0</v>
      </c>
      <c r="S29" s="46">
        <f t="shared" si="6"/>
        <v>0</v>
      </c>
      <c r="T29" s="46">
        <f t="shared" si="7"/>
        <v>0</v>
      </c>
      <c r="U29" s="46">
        <f t="shared" si="8"/>
        <v>0</v>
      </c>
      <c r="V29" s="46">
        <f t="shared" si="9"/>
        <v>0</v>
      </c>
      <c r="W29" s="46">
        <f t="shared" si="10"/>
        <v>0.9946236559139785</v>
      </c>
      <c r="X29" s="46">
        <f t="shared" si="11"/>
        <v>0</v>
      </c>
    </row>
    <row r="30" spans="1:24">
      <c r="A30" s="118" t="str">
        <f>schip_werf_perceel!A11</f>
        <v>Asterias</v>
      </c>
      <c r="B30" s="115" t="s">
        <v>82</v>
      </c>
      <c r="C30" s="49">
        <f>Januari!AO14</f>
        <v>1</v>
      </c>
      <c r="D30" s="49">
        <f>Februari!AO14</f>
        <v>1</v>
      </c>
      <c r="E30" s="49">
        <f>Maart!AO14</f>
        <v>0.87096774193548387</v>
      </c>
      <c r="F30" s="49">
        <f>April!AO14</f>
        <v>1</v>
      </c>
      <c r="G30" s="49">
        <f>Mei!AO14</f>
        <v>1</v>
      </c>
      <c r="H30" s="49">
        <f>Juni!AO14</f>
        <v>1</v>
      </c>
      <c r="I30" s="49">
        <f>Juli!AO14</f>
        <v>1</v>
      </c>
      <c r="J30" s="49">
        <f>Augustus!AO14</f>
        <v>1</v>
      </c>
      <c r="K30" s="49">
        <f>September!AO14</f>
        <v>1</v>
      </c>
      <c r="L30" s="49">
        <f>Oktober!AO14</f>
        <v>1</v>
      </c>
      <c r="M30" s="49">
        <f>November!AO14</f>
        <v>1</v>
      </c>
      <c r="N30" s="49">
        <f>December!AO14</f>
        <v>1</v>
      </c>
      <c r="O30" s="49">
        <f t="shared" si="4"/>
        <v>0.989247311827957</v>
      </c>
      <c r="Q30" s="54"/>
      <c r="R30" s="46">
        <f t="shared" si="5"/>
        <v>0</v>
      </c>
      <c r="S30" s="46">
        <f t="shared" si="6"/>
        <v>0</v>
      </c>
      <c r="T30" s="46">
        <f t="shared" si="7"/>
        <v>0</v>
      </c>
      <c r="U30" s="46">
        <f t="shared" si="8"/>
        <v>0</v>
      </c>
      <c r="V30" s="46">
        <f t="shared" si="9"/>
        <v>0</v>
      </c>
      <c r="W30" s="46">
        <f t="shared" si="10"/>
        <v>0.989247311827957</v>
      </c>
      <c r="X30" s="46">
        <f t="shared" si="11"/>
        <v>0</v>
      </c>
    </row>
    <row r="31" spans="1:24">
      <c r="A31" s="118" t="str">
        <f>schip_werf_perceel!A12</f>
        <v>Barend Biesheuvel</v>
      </c>
      <c r="B31" s="116" t="s">
        <v>86</v>
      </c>
      <c r="C31" s="49">
        <f>Januari!AO15</f>
        <v>1</v>
      </c>
      <c r="D31" s="49">
        <f>Februari!AO15</f>
        <v>0.9642857142857143</v>
      </c>
      <c r="E31" s="49">
        <f>Maart!AO15</f>
        <v>1</v>
      </c>
      <c r="F31" s="49">
        <f>April!AO15</f>
        <v>1</v>
      </c>
      <c r="G31" s="49">
        <f>Mei!AO15</f>
        <v>1</v>
      </c>
      <c r="H31" s="49">
        <f>Juni!AO15</f>
        <v>1</v>
      </c>
      <c r="I31" s="49">
        <f>Juli!AO15</f>
        <v>1</v>
      </c>
      <c r="J31" s="49">
        <f>Augustus!AO15</f>
        <v>1</v>
      </c>
      <c r="K31" s="49">
        <f>September!AO15</f>
        <v>1</v>
      </c>
      <c r="L31" s="49">
        <f>Oktober!AO15</f>
        <v>1</v>
      </c>
      <c r="M31" s="49">
        <f>November!AO15</f>
        <v>1</v>
      </c>
      <c r="N31" s="49">
        <f>December!AO15</f>
        <v>1</v>
      </c>
      <c r="O31" s="49">
        <f t="shared" si="4"/>
        <v>0.99702380952380965</v>
      </c>
      <c r="Q31" s="54"/>
      <c r="R31" s="46">
        <f t="shared" si="5"/>
        <v>0</v>
      </c>
      <c r="S31" s="46">
        <f t="shared" si="6"/>
        <v>0</v>
      </c>
      <c r="T31" s="46">
        <f t="shared" si="7"/>
        <v>0</v>
      </c>
      <c r="U31" s="46">
        <f t="shared" si="8"/>
        <v>0.99702380952380965</v>
      </c>
      <c r="V31" s="46">
        <f t="shared" si="9"/>
        <v>0</v>
      </c>
      <c r="W31" s="46">
        <f t="shared" si="10"/>
        <v>0</v>
      </c>
      <c r="X31" s="46">
        <f t="shared" si="11"/>
        <v>0</v>
      </c>
    </row>
    <row r="32" spans="1:24">
      <c r="A32" s="118" t="str">
        <f>schip_werf_perceel!A13</f>
        <v>Corvus</v>
      </c>
      <c r="B32" s="116" t="s">
        <v>158</v>
      </c>
      <c r="C32" s="49">
        <f>Januari!AO16</f>
        <v>1</v>
      </c>
      <c r="D32" s="49">
        <f>Februari!AO16</f>
        <v>1</v>
      </c>
      <c r="E32" s="49">
        <f>Maart!AO16</f>
        <v>1</v>
      </c>
      <c r="F32" s="49">
        <f>April!AO16</f>
        <v>1</v>
      </c>
      <c r="G32" s="49">
        <f>Mei!AO16</f>
        <v>1</v>
      </c>
      <c r="H32" s="49">
        <f>Juni!AO16</f>
        <v>1</v>
      </c>
      <c r="I32" s="49">
        <f>Juli!AO16</f>
        <v>1</v>
      </c>
      <c r="J32" s="49">
        <f>Augustus!AO16</f>
        <v>1</v>
      </c>
      <c r="K32" s="49">
        <f>September!AO16</f>
        <v>1</v>
      </c>
      <c r="L32" s="49">
        <f>Oktober!AO16</f>
        <v>1</v>
      </c>
      <c r="M32" s="49">
        <f>November!AO16</f>
        <v>1</v>
      </c>
      <c r="N32" s="49">
        <f>December!AO16</f>
        <v>1</v>
      </c>
      <c r="O32" s="49">
        <f t="shared" si="4"/>
        <v>1</v>
      </c>
      <c r="Q32" s="54"/>
      <c r="R32" s="46">
        <f t="shared" si="5"/>
        <v>0</v>
      </c>
      <c r="S32" s="46">
        <f t="shared" si="6"/>
        <v>1</v>
      </c>
      <c r="T32" s="46">
        <f t="shared" si="7"/>
        <v>0</v>
      </c>
      <c r="U32" s="46">
        <f t="shared" si="8"/>
        <v>0</v>
      </c>
      <c r="V32" s="46">
        <f t="shared" si="9"/>
        <v>0</v>
      </c>
      <c r="W32" s="46">
        <f t="shared" si="10"/>
        <v>0</v>
      </c>
      <c r="X32" s="46">
        <f t="shared" si="11"/>
        <v>0</v>
      </c>
    </row>
    <row r="33" spans="1:24">
      <c r="A33" s="118" t="str">
        <f>schip_werf_perceel!A14</f>
        <v>Cygnus</v>
      </c>
      <c r="B33" s="115" t="s">
        <v>82</v>
      </c>
      <c r="C33" s="49">
        <f>Januari!AO17</f>
        <v>1</v>
      </c>
      <c r="D33" s="49">
        <f>Februari!AO17</f>
        <v>1</v>
      </c>
      <c r="E33" s="49">
        <f>Maart!AO17</f>
        <v>1</v>
      </c>
      <c r="F33" s="49">
        <f>April!AO17</f>
        <v>1</v>
      </c>
      <c r="G33" s="49">
        <f>Mei!AO17</f>
        <v>1</v>
      </c>
      <c r="H33" s="49">
        <f>Juni!AO17</f>
        <v>1</v>
      </c>
      <c r="I33" s="49">
        <f>Juli!AO17</f>
        <v>1</v>
      </c>
      <c r="J33" s="49">
        <f>Augustus!AO17</f>
        <v>1</v>
      </c>
      <c r="K33" s="49">
        <f>September!AO17</f>
        <v>1</v>
      </c>
      <c r="L33" s="49">
        <f>Oktober!AO17</f>
        <v>1</v>
      </c>
      <c r="M33" s="49">
        <f>November!AO17</f>
        <v>1</v>
      </c>
      <c r="N33" s="49">
        <f>December!AO17</f>
        <v>1</v>
      </c>
      <c r="O33" s="49">
        <f t="shared" si="4"/>
        <v>1</v>
      </c>
      <c r="Q33" s="54"/>
      <c r="R33" s="46">
        <f t="shared" si="5"/>
        <v>0</v>
      </c>
      <c r="S33" s="46">
        <f t="shared" si="6"/>
        <v>0</v>
      </c>
      <c r="T33" s="46">
        <f t="shared" si="7"/>
        <v>0</v>
      </c>
      <c r="U33" s="46">
        <f t="shared" si="8"/>
        <v>0</v>
      </c>
      <c r="V33" s="46">
        <f t="shared" si="9"/>
        <v>0</v>
      </c>
      <c r="W33" s="46">
        <f t="shared" si="10"/>
        <v>1</v>
      </c>
      <c r="X33" s="46">
        <f t="shared" si="11"/>
        <v>0</v>
      </c>
    </row>
    <row r="34" spans="1:24">
      <c r="A34" s="118" t="str">
        <f>schip_werf_perceel!A15</f>
        <v>Delta</v>
      </c>
      <c r="B34" s="115" t="s">
        <v>83</v>
      </c>
      <c r="C34" s="49">
        <f>Januari!AO18</f>
        <v>1</v>
      </c>
      <c r="D34" s="49">
        <f>Februari!AO18</f>
        <v>0.9642857142857143</v>
      </c>
      <c r="E34" s="49">
        <f>Maart!AO18</f>
        <v>1</v>
      </c>
      <c r="F34" s="49">
        <f>April!AO18</f>
        <v>1</v>
      </c>
      <c r="G34" s="49">
        <f>Mei!AO18</f>
        <v>1</v>
      </c>
      <c r="H34" s="49">
        <f>Juni!AO18</f>
        <v>1</v>
      </c>
      <c r="I34" s="49">
        <f>Juli!AO18</f>
        <v>1</v>
      </c>
      <c r="J34" s="49">
        <f>Augustus!AO18</f>
        <v>1</v>
      </c>
      <c r="K34" s="49">
        <f>September!AO18</f>
        <v>1</v>
      </c>
      <c r="L34" s="49">
        <f>Oktober!AO18</f>
        <v>1</v>
      </c>
      <c r="M34" s="49">
        <f>November!AO18</f>
        <v>1</v>
      </c>
      <c r="N34" s="49">
        <f>December!AO18</f>
        <v>1</v>
      </c>
      <c r="O34" s="49">
        <f t="shared" si="4"/>
        <v>0.99702380952380965</v>
      </c>
      <c r="Q34" s="54"/>
      <c r="R34" s="46">
        <f t="shared" si="5"/>
        <v>0</v>
      </c>
      <c r="S34" s="46">
        <f t="shared" si="6"/>
        <v>0</v>
      </c>
      <c r="T34" s="46">
        <f t="shared" si="7"/>
        <v>0</v>
      </c>
      <c r="U34" s="46">
        <f t="shared" si="8"/>
        <v>0</v>
      </c>
      <c r="V34" s="46">
        <f t="shared" si="9"/>
        <v>0.99702380952380965</v>
      </c>
      <c r="W34" s="46">
        <f t="shared" si="10"/>
        <v>0</v>
      </c>
      <c r="X34" s="46">
        <f t="shared" si="11"/>
        <v>0</v>
      </c>
    </row>
    <row r="35" spans="1:24">
      <c r="A35" s="118" t="str">
        <f>schip_werf_perceel!A16</f>
        <v>F.W.Conrad</v>
      </c>
      <c r="B35" s="115" t="s">
        <v>83</v>
      </c>
      <c r="C35" s="49">
        <f>Januari!AO19</f>
        <v>1</v>
      </c>
      <c r="D35" s="49">
        <f>Februari!AO19</f>
        <v>1</v>
      </c>
      <c r="E35" s="49">
        <f>Maart!AO19</f>
        <v>1</v>
      </c>
      <c r="F35" s="49">
        <f>April!AO19</f>
        <v>1</v>
      </c>
      <c r="G35" s="49">
        <f>Mei!AO19</f>
        <v>1</v>
      </c>
      <c r="H35" s="49">
        <f>Juni!AO19</f>
        <v>1</v>
      </c>
      <c r="I35" s="49">
        <f>Juli!AO19</f>
        <v>1</v>
      </c>
      <c r="J35" s="49">
        <f>Augustus!AO19</f>
        <v>1</v>
      </c>
      <c r="K35" s="49">
        <f>September!AO19</f>
        <v>1</v>
      </c>
      <c r="L35" s="49">
        <f>Oktober!AO19</f>
        <v>1</v>
      </c>
      <c r="M35" s="49">
        <f>November!AO19</f>
        <v>1</v>
      </c>
      <c r="N35" s="49">
        <f>December!AO19</f>
        <v>1</v>
      </c>
      <c r="O35" s="49">
        <f t="shared" si="4"/>
        <v>1</v>
      </c>
      <c r="Q35" s="54"/>
      <c r="R35" s="46">
        <f t="shared" si="5"/>
        <v>0</v>
      </c>
      <c r="S35" s="46">
        <f t="shared" si="6"/>
        <v>0</v>
      </c>
      <c r="T35" s="46">
        <f t="shared" si="7"/>
        <v>0</v>
      </c>
      <c r="U35" s="46">
        <f t="shared" si="8"/>
        <v>0</v>
      </c>
      <c r="V35" s="46">
        <f t="shared" si="9"/>
        <v>1</v>
      </c>
      <c r="W35" s="46">
        <f t="shared" si="10"/>
        <v>0</v>
      </c>
      <c r="X35" s="46">
        <f t="shared" si="11"/>
        <v>0</v>
      </c>
    </row>
    <row r="36" spans="1:24">
      <c r="A36" s="41" t="str">
        <f>schip_werf_perceel!A17</f>
        <v>Flevomeer</v>
      </c>
      <c r="B36" s="115" t="s">
        <v>83</v>
      </c>
      <c r="C36" s="49">
        <f>Januari!AO20</f>
        <v>1</v>
      </c>
      <c r="D36" s="49">
        <f>Februari!AO20</f>
        <v>1</v>
      </c>
      <c r="E36" s="49">
        <f>Maart!AO20</f>
        <v>1</v>
      </c>
      <c r="F36" s="49">
        <f>April!AO20</f>
        <v>1</v>
      </c>
      <c r="G36" s="49">
        <f>Mei!AO20</f>
        <v>1</v>
      </c>
      <c r="H36" s="49">
        <f>Juni!AO20</f>
        <v>1</v>
      </c>
      <c r="I36" s="49">
        <f>Juli!AO20</f>
        <v>1</v>
      </c>
      <c r="J36" s="49">
        <f>Augustus!AO20</f>
        <v>1</v>
      </c>
      <c r="K36" s="49">
        <f>September!AO20</f>
        <v>1</v>
      </c>
      <c r="L36" s="49">
        <f>Oktober!AO20</f>
        <v>1</v>
      </c>
      <c r="M36" s="49">
        <f>November!AO20</f>
        <v>1</v>
      </c>
      <c r="N36" s="49">
        <f>December!AO20</f>
        <v>1</v>
      </c>
      <c r="O36" s="49">
        <f t="shared" si="4"/>
        <v>1</v>
      </c>
      <c r="Q36" s="54"/>
      <c r="R36" s="46">
        <f t="shared" si="5"/>
        <v>0</v>
      </c>
      <c r="S36" s="46">
        <f t="shared" si="6"/>
        <v>0</v>
      </c>
      <c r="T36" s="46">
        <f t="shared" si="7"/>
        <v>0</v>
      </c>
      <c r="U36" s="46">
        <f t="shared" si="8"/>
        <v>0</v>
      </c>
      <c r="V36" s="46">
        <f t="shared" si="9"/>
        <v>1</v>
      </c>
      <c r="W36" s="46">
        <f t="shared" si="10"/>
        <v>0</v>
      </c>
      <c r="X36" s="46">
        <f t="shared" si="11"/>
        <v>0</v>
      </c>
    </row>
    <row r="37" spans="1:24">
      <c r="A37" s="41" t="str">
        <f>schip_werf_perceel!A18</f>
        <v>Frans Naerebout</v>
      </c>
      <c r="B37" s="115" t="s">
        <v>82</v>
      </c>
      <c r="C37" s="49">
        <f>Januari!AO21</f>
        <v>0.61290322580645162</v>
      </c>
      <c r="D37" s="49">
        <f>Februari!AO21</f>
        <v>0.9642857142857143</v>
      </c>
      <c r="E37" s="49">
        <f>Maart!AO21</f>
        <v>1</v>
      </c>
      <c r="F37" s="49">
        <f>April!AO21</f>
        <v>1</v>
      </c>
      <c r="G37" s="49">
        <f>Mei!AO21</f>
        <v>1</v>
      </c>
      <c r="H37" s="49">
        <f>Juni!AO21</f>
        <v>1</v>
      </c>
      <c r="I37" s="49">
        <f>Juli!AO21</f>
        <v>1</v>
      </c>
      <c r="J37" s="49">
        <f>Augustus!AO21</f>
        <v>1</v>
      </c>
      <c r="K37" s="49">
        <f>September!AO21</f>
        <v>1</v>
      </c>
      <c r="L37" s="49">
        <f>Oktober!AO21</f>
        <v>1</v>
      </c>
      <c r="M37" s="49">
        <f>November!AO21</f>
        <v>1</v>
      </c>
      <c r="N37" s="49">
        <f>December!AO21</f>
        <v>1</v>
      </c>
      <c r="O37" s="49">
        <f t="shared" si="4"/>
        <v>0.96476574500768042</v>
      </c>
      <c r="Q37" s="54"/>
      <c r="R37" s="46">
        <f t="shared" si="5"/>
        <v>0</v>
      </c>
      <c r="S37" s="46">
        <f t="shared" si="6"/>
        <v>0</v>
      </c>
      <c r="T37" s="46">
        <f t="shared" si="7"/>
        <v>0</v>
      </c>
      <c r="U37" s="46">
        <f t="shared" si="8"/>
        <v>0</v>
      </c>
      <c r="V37" s="46">
        <f t="shared" si="9"/>
        <v>0</v>
      </c>
      <c r="W37" s="46">
        <f t="shared" si="10"/>
        <v>0.96476574500768042</v>
      </c>
      <c r="X37" s="46">
        <f t="shared" si="11"/>
        <v>0</v>
      </c>
    </row>
    <row r="38" spans="1:24">
      <c r="A38" s="118" t="str">
        <f>schip_werf_perceel!A19</f>
        <v>Grote Stern</v>
      </c>
      <c r="B38" s="115" t="s">
        <v>83</v>
      </c>
      <c r="C38" s="49">
        <f>Januari!AO22</f>
        <v>1</v>
      </c>
      <c r="D38" s="49">
        <f>Februari!AO22</f>
        <v>1</v>
      </c>
      <c r="E38" s="49">
        <f>Maart!AO22</f>
        <v>1</v>
      </c>
      <c r="F38" s="49">
        <f>April!AO22</f>
        <v>1</v>
      </c>
      <c r="G38" s="49">
        <f>Mei!AO22</f>
        <v>1</v>
      </c>
      <c r="H38" s="49">
        <f>Juni!AO22</f>
        <v>1</v>
      </c>
      <c r="I38" s="49">
        <f>Juli!AO22</f>
        <v>1</v>
      </c>
      <c r="J38" s="49">
        <f>Augustus!AO22</f>
        <v>1</v>
      </c>
      <c r="K38" s="49">
        <f>September!AO22</f>
        <v>1</v>
      </c>
      <c r="L38" s="49">
        <f>Oktober!AO22</f>
        <v>1</v>
      </c>
      <c r="M38" s="49">
        <f>November!AO22</f>
        <v>1</v>
      </c>
      <c r="N38" s="49">
        <f>December!AO22</f>
        <v>1</v>
      </c>
      <c r="O38" s="49">
        <f t="shared" si="4"/>
        <v>1</v>
      </c>
      <c r="Q38" s="54"/>
      <c r="R38" s="46">
        <f t="shared" si="5"/>
        <v>0</v>
      </c>
      <c r="S38" s="46">
        <f t="shared" si="6"/>
        <v>0</v>
      </c>
      <c r="T38" s="46">
        <f t="shared" si="7"/>
        <v>0</v>
      </c>
      <c r="U38" s="46">
        <f t="shared" si="8"/>
        <v>0</v>
      </c>
      <c r="V38" s="46">
        <f t="shared" si="9"/>
        <v>1</v>
      </c>
      <c r="W38" s="46">
        <f t="shared" si="10"/>
        <v>0</v>
      </c>
      <c r="X38" s="46">
        <f t="shared" si="11"/>
        <v>0</v>
      </c>
    </row>
    <row r="39" spans="1:24">
      <c r="A39" s="118" t="str">
        <f>schip_werf_perceel!A20</f>
        <v>Hammen</v>
      </c>
      <c r="B39" s="115" t="s">
        <v>159</v>
      </c>
      <c r="C39" s="49">
        <f>Januari!AO23</f>
        <v>1</v>
      </c>
      <c r="D39" s="49">
        <f>Februari!AO23</f>
        <v>1</v>
      </c>
      <c r="E39" s="49">
        <f>Maart!AO23</f>
        <v>1</v>
      </c>
      <c r="F39" s="49">
        <f>April!AO23</f>
        <v>1</v>
      </c>
      <c r="G39" s="49">
        <f>Mei!AO23</f>
        <v>1</v>
      </c>
      <c r="H39" s="49">
        <f>Juni!AO23</f>
        <v>1</v>
      </c>
      <c r="I39" s="49">
        <f>Juli!AO23</f>
        <v>1</v>
      </c>
      <c r="J39" s="49">
        <f>Augustus!AO23</f>
        <v>1</v>
      </c>
      <c r="K39" s="49">
        <f>September!AO23</f>
        <v>1</v>
      </c>
      <c r="L39" s="49">
        <f>Oktober!AO23</f>
        <v>1</v>
      </c>
      <c r="M39" s="49">
        <f>November!AO23</f>
        <v>1</v>
      </c>
      <c r="N39" s="49">
        <f>December!AO23</f>
        <v>1</v>
      </c>
      <c r="O39" s="49">
        <f t="shared" si="4"/>
        <v>1</v>
      </c>
      <c r="Q39" s="54"/>
      <c r="R39" s="46">
        <f t="shared" si="5"/>
        <v>0</v>
      </c>
      <c r="S39" s="46">
        <f t="shared" si="6"/>
        <v>0</v>
      </c>
      <c r="T39" s="46">
        <f t="shared" si="7"/>
        <v>1</v>
      </c>
      <c r="U39" s="46">
        <f t="shared" si="8"/>
        <v>0</v>
      </c>
      <c r="V39" s="46">
        <f t="shared" si="9"/>
        <v>0</v>
      </c>
      <c r="W39" s="46">
        <f t="shared" si="10"/>
        <v>0</v>
      </c>
      <c r="X39" s="46">
        <f t="shared" si="11"/>
        <v>0</v>
      </c>
    </row>
    <row r="40" spans="1:24">
      <c r="A40" s="118" t="str">
        <f>schip_werf_perceel!A21</f>
        <v>Harder</v>
      </c>
      <c r="B40" s="115" t="s">
        <v>83</v>
      </c>
      <c r="C40" s="49">
        <f>Januari!AO24</f>
        <v>0</v>
      </c>
      <c r="D40" s="49">
        <f>Februari!AO24</f>
        <v>1</v>
      </c>
      <c r="E40" s="49">
        <f>Maart!AO24</f>
        <v>1</v>
      </c>
      <c r="F40" s="49">
        <f>April!AO24</f>
        <v>1</v>
      </c>
      <c r="G40" s="49">
        <f>Mei!AO24</f>
        <v>1</v>
      </c>
      <c r="H40" s="49">
        <f>Juni!AO24</f>
        <v>1</v>
      </c>
      <c r="I40" s="49">
        <f>Juli!AO24</f>
        <v>1</v>
      </c>
      <c r="J40" s="49">
        <f>Augustus!AO24</f>
        <v>1</v>
      </c>
      <c r="K40" s="49">
        <f>September!AO24</f>
        <v>1</v>
      </c>
      <c r="L40" s="49">
        <f>Oktober!AO24</f>
        <v>1</v>
      </c>
      <c r="M40" s="49">
        <f>November!AO24</f>
        <v>1</v>
      </c>
      <c r="N40" s="49">
        <f>December!AO24</f>
        <v>1</v>
      </c>
      <c r="O40" s="49">
        <f t="shared" si="4"/>
        <v>0.91666666666666663</v>
      </c>
      <c r="Q40" s="54"/>
      <c r="R40" s="46">
        <f t="shared" si="5"/>
        <v>0</v>
      </c>
      <c r="S40" s="46">
        <f t="shared" si="6"/>
        <v>0</v>
      </c>
      <c r="T40" s="46">
        <f t="shared" si="7"/>
        <v>0</v>
      </c>
      <c r="U40" s="46">
        <f t="shared" si="8"/>
        <v>0</v>
      </c>
      <c r="V40" s="46">
        <f t="shared" si="9"/>
        <v>0.91666666666666663</v>
      </c>
      <c r="W40" s="46">
        <f t="shared" si="10"/>
        <v>0</v>
      </c>
      <c r="X40" s="46">
        <f t="shared" si="11"/>
        <v>0</v>
      </c>
    </row>
    <row r="41" spans="1:24">
      <c r="A41" s="41" t="str">
        <f>schip_werf_perceel!A22</f>
        <v>Heffesant</v>
      </c>
      <c r="B41" s="116" t="s">
        <v>86</v>
      </c>
      <c r="C41" s="49">
        <f>Januari!AO25</f>
        <v>6.4516129032258063E-2</v>
      </c>
      <c r="D41" s="49">
        <f>Februari!AO25</f>
        <v>0.9642857142857143</v>
      </c>
      <c r="E41" s="49">
        <f>Maart!AO25</f>
        <v>1</v>
      </c>
      <c r="F41" s="49">
        <f>April!AO25</f>
        <v>1</v>
      </c>
      <c r="G41" s="49">
        <f>Mei!AO25</f>
        <v>1</v>
      </c>
      <c r="H41" s="49">
        <f>Juni!AO25</f>
        <v>1</v>
      </c>
      <c r="I41" s="49">
        <f>Juli!AO25</f>
        <v>1</v>
      </c>
      <c r="J41" s="49">
        <f>Augustus!AO25</f>
        <v>1</v>
      </c>
      <c r="K41" s="49">
        <f>September!AO25</f>
        <v>1</v>
      </c>
      <c r="L41" s="49">
        <f>Oktober!AO25</f>
        <v>1</v>
      </c>
      <c r="M41" s="49">
        <f>November!AO25</f>
        <v>1</v>
      </c>
      <c r="N41" s="49">
        <f>December!AO25</f>
        <v>1</v>
      </c>
      <c r="O41" s="49">
        <f t="shared" si="4"/>
        <v>0.91906682027649766</v>
      </c>
      <c r="Q41" s="54"/>
      <c r="R41" s="46">
        <f t="shared" si="5"/>
        <v>0</v>
      </c>
      <c r="S41" s="46">
        <f t="shared" si="6"/>
        <v>0</v>
      </c>
      <c r="T41" s="46">
        <f t="shared" si="7"/>
        <v>0</v>
      </c>
      <c r="U41" s="46">
        <f t="shared" si="8"/>
        <v>0.91906682027649766</v>
      </c>
      <c r="V41" s="46">
        <f t="shared" si="9"/>
        <v>0</v>
      </c>
      <c r="W41" s="46">
        <f t="shared" si="10"/>
        <v>0</v>
      </c>
      <c r="X41" s="46">
        <f t="shared" si="11"/>
        <v>0</v>
      </c>
    </row>
    <row r="42" spans="1:24">
      <c r="A42" s="41" t="str">
        <f>schip_werf_perceel!A23</f>
        <v>Heumen</v>
      </c>
      <c r="B42" s="115" t="s">
        <v>83</v>
      </c>
      <c r="C42" s="49">
        <f>Januari!AO26</f>
        <v>1</v>
      </c>
      <c r="D42" s="49">
        <f>Februari!AO26</f>
        <v>1</v>
      </c>
      <c r="E42" s="49">
        <f>Maart!AO26</f>
        <v>1</v>
      </c>
      <c r="F42" s="49">
        <f>April!AO26</f>
        <v>1</v>
      </c>
      <c r="G42" s="49">
        <f>Mei!AO26</f>
        <v>1</v>
      </c>
      <c r="H42" s="49">
        <f>Juni!AO26</f>
        <v>1</v>
      </c>
      <c r="I42" s="49">
        <f>Juli!AO26</f>
        <v>1</v>
      </c>
      <c r="J42" s="49">
        <f>Augustus!AO26</f>
        <v>1</v>
      </c>
      <c r="K42" s="49">
        <f>September!AO26</f>
        <v>1</v>
      </c>
      <c r="L42" s="49">
        <f>Oktober!AO26</f>
        <v>1</v>
      </c>
      <c r="M42" s="49">
        <f>November!AO26</f>
        <v>1</v>
      </c>
      <c r="N42" s="49">
        <f>December!AO26</f>
        <v>1</v>
      </c>
      <c r="O42" s="49">
        <f t="shared" si="4"/>
        <v>1</v>
      </c>
      <c r="Q42" s="54"/>
      <c r="R42" s="46">
        <f t="shared" si="5"/>
        <v>0</v>
      </c>
      <c r="S42" s="46">
        <f t="shared" si="6"/>
        <v>0</v>
      </c>
      <c r="T42" s="46">
        <f t="shared" si="7"/>
        <v>0</v>
      </c>
      <c r="U42" s="46">
        <f t="shared" si="8"/>
        <v>0</v>
      </c>
      <c r="V42" s="46">
        <f t="shared" si="9"/>
        <v>1</v>
      </c>
      <c r="W42" s="46">
        <f t="shared" si="10"/>
        <v>0</v>
      </c>
      <c r="X42" s="46">
        <f t="shared" si="11"/>
        <v>0</v>
      </c>
    </row>
    <row r="43" spans="1:24">
      <c r="A43" s="41" t="str">
        <f>schip_werf_perceel!A24</f>
        <v>Ijsselmeer</v>
      </c>
      <c r="B43" s="115" t="s">
        <v>83</v>
      </c>
      <c r="C43" s="49">
        <f>Januari!AO27</f>
        <v>1</v>
      </c>
      <c r="D43" s="49">
        <f>Februari!AO27</f>
        <v>0.9642857142857143</v>
      </c>
      <c r="E43" s="49">
        <f>Maart!AO27</f>
        <v>1</v>
      </c>
      <c r="F43" s="49">
        <f>April!AO27</f>
        <v>1</v>
      </c>
      <c r="G43" s="49">
        <f>Mei!AO27</f>
        <v>1</v>
      </c>
      <c r="H43" s="49">
        <f>Juni!AO27</f>
        <v>1</v>
      </c>
      <c r="I43" s="49">
        <f>Juli!AO27</f>
        <v>1</v>
      </c>
      <c r="J43" s="49">
        <f>Augustus!AO27</f>
        <v>1</v>
      </c>
      <c r="K43" s="49">
        <f>September!AO27</f>
        <v>1</v>
      </c>
      <c r="L43" s="49">
        <f>Oktober!AO27</f>
        <v>1</v>
      </c>
      <c r="M43" s="49">
        <f>November!AO27</f>
        <v>1</v>
      </c>
      <c r="N43" s="49">
        <f>December!AO27</f>
        <v>1</v>
      </c>
      <c r="O43" s="49">
        <f t="shared" si="4"/>
        <v>0.99702380952380965</v>
      </c>
      <c r="Q43" s="54"/>
      <c r="R43" s="46">
        <f t="shared" si="5"/>
        <v>0</v>
      </c>
      <c r="S43" s="46">
        <f t="shared" si="6"/>
        <v>0</v>
      </c>
      <c r="T43" s="46">
        <f t="shared" si="7"/>
        <v>0</v>
      </c>
      <c r="U43" s="46">
        <f t="shared" si="8"/>
        <v>0</v>
      </c>
      <c r="V43" s="46">
        <f t="shared" si="9"/>
        <v>0.99702380952380965</v>
      </c>
      <c r="W43" s="46">
        <f t="shared" si="10"/>
        <v>0</v>
      </c>
      <c r="X43" s="46">
        <f t="shared" si="11"/>
        <v>0</v>
      </c>
    </row>
    <row r="44" spans="1:24">
      <c r="A44" s="41" t="str">
        <f>schip_werf_perceel!A25</f>
        <v>Isis</v>
      </c>
      <c r="B44" s="115" t="s">
        <v>82</v>
      </c>
      <c r="C44" s="49">
        <f>Januari!AO28</f>
        <v>0</v>
      </c>
      <c r="D44" s="49">
        <f>Februari!AO28</f>
        <v>0.5357142857142857</v>
      </c>
      <c r="E44" s="49">
        <f>Maart!AO28</f>
        <v>0.967741935483871</v>
      </c>
      <c r="F44" s="49">
        <f>April!AO28</f>
        <v>0.76666666666666672</v>
      </c>
      <c r="G44" s="49">
        <f>Mei!AO28</f>
        <v>1</v>
      </c>
      <c r="H44" s="49">
        <f>Juni!AO28</f>
        <v>1</v>
      </c>
      <c r="I44" s="49">
        <f>Juli!AO28</f>
        <v>1</v>
      </c>
      <c r="J44" s="49">
        <f>Augustus!AO28</f>
        <v>1</v>
      </c>
      <c r="K44" s="49">
        <f>September!AO28</f>
        <v>1</v>
      </c>
      <c r="L44" s="49">
        <f>Oktober!AO28</f>
        <v>1</v>
      </c>
      <c r="M44" s="49">
        <f>November!AO28</f>
        <v>1</v>
      </c>
      <c r="N44" s="49">
        <f>December!AO28</f>
        <v>1</v>
      </c>
      <c r="O44" s="49">
        <f t="shared" si="4"/>
        <v>0.85584357398873523</v>
      </c>
      <c r="Q44" s="54"/>
      <c r="R44" s="46">
        <f t="shared" si="5"/>
        <v>0</v>
      </c>
      <c r="S44" s="46">
        <f t="shared" si="6"/>
        <v>0</v>
      </c>
      <c r="T44" s="46">
        <f t="shared" si="7"/>
        <v>0</v>
      </c>
      <c r="U44" s="46">
        <f t="shared" si="8"/>
        <v>0</v>
      </c>
      <c r="V44" s="46">
        <f t="shared" si="9"/>
        <v>0</v>
      </c>
      <c r="W44" s="46">
        <f t="shared" si="10"/>
        <v>0.85584357398873523</v>
      </c>
      <c r="X44" s="46">
        <f t="shared" si="11"/>
        <v>0</v>
      </c>
    </row>
    <row r="45" spans="1:24">
      <c r="A45" s="118" t="str">
        <f>schip_werf_perceel!A26</f>
        <v>Kaloo</v>
      </c>
      <c r="B45" s="116" t="s">
        <v>86</v>
      </c>
      <c r="C45" s="49">
        <f>Januari!AO29</f>
        <v>1</v>
      </c>
      <c r="D45" s="49">
        <f>Februari!AO29</f>
        <v>1</v>
      </c>
      <c r="E45" s="49">
        <f>Maart!AO29</f>
        <v>1</v>
      </c>
      <c r="F45" s="49">
        <f>April!AO29</f>
        <v>1</v>
      </c>
      <c r="G45" s="49">
        <f>Mei!AO29</f>
        <v>1</v>
      </c>
      <c r="H45" s="49">
        <f>Juni!AO29</f>
        <v>1</v>
      </c>
      <c r="I45" s="49">
        <f>Juli!AO29</f>
        <v>1</v>
      </c>
      <c r="J45" s="49">
        <f>Augustus!AO29</f>
        <v>1</v>
      </c>
      <c r="K45" s="49">
        <f>September!AO29</f>
        <v>1</v>
      </c>
      <c r="L45" s="49">
        <f>Oktober!AO29</f>
        <v>1</v>
      </c>
      <c r="M45" s="49">
        <f>November!AO29</f>
        <v>1</v>
      </c>
      <c r="N45" s="49">
        <f>December!AO29</f>
        <v>1</v>
      </c>
      <c r="O45" s="49">
        <f t="shared" si="4"/>
        <v>1</v>
      </c>
      <c r="Q45" s="54"/>
      <c r="R45" s="46">
        <f t="shared" si="5"/>
        <v>0</v>
      </c>
      <c r="S45" s="46">
        <f t="shared" si="6"/>
        <v>0</v>
      </c>
      <c r="T45" s="46">
        <f t="shared" si="7"/>
        <v>0</v>
      </c>
      <c r="U45" s="46">
        <f t="shared" si="8"/>
        <v>1</v>
      </c>
      <c r="V45" s="46">
        <f t="shared" si="9"/>
        <v>0</v>
      </c>
      <c r="W45" s="46">
        <f t="shared" si="10"/>
        <v>0</v>
      </c>
      <c r="X45" s="46">
        <f t="shared" si="11"/>
        <v>0</v>
      </c>
    </row>
    <row r="46" spans="1:24">
      <c r="A46" s="41" t="str">
        <f>schip_werf_perceel!A27</f>
        <v>Koet</v>
      </c>
      <c r="B46" s="115" t="s">
        <v>84</v>
      </c>
      <c r="C46" s="49">
        <f>Januari!AO30</f>
        <v>1</v>
      </c>
      <c r="D46" s="49">
        <f>Februari!AO30</f>
        <v>1</v>
      </c>
      <c r="E46" s="49">
        <f>Maart!AO30</f>
        <v>1</v>
      </c>
      <c r="F46" s="49">
        <f>April!AO30</f>
        <v>1</v>
      </c>
      <c r="G46" s="49">
        <f>Mei!AO30</f>
        <v>1</v>
      </c>
      <c r="H46" s="49">
        <f>Juni!AO30</f>
        <v>1</v>
      </c>
      <c r="I46" s="49">
        <f>Juli!AO30</f>
        <v>1</v>
      </c>
      <c r="J46" s="49">
        <f>Augustus!AO30</f>
        <v>1</v>
      </c>
      <c r="K46" s="49">
        <f>September!AO30</f>
        <v>1</v>
      </c>
      <c r="L46" s="49">
        <f>Oktober!AO30</f>
        <v>1</v>
      </c>
      <c r="M46" s="49">
        <f>November!AO30</f>
        <v>1</v>
      </c>
      <c r="N46" s="49">
        <f>December!AO30</f>
        <v>1</v>
      </c>
      <c r="O46" s="49">
        <f t="shared" si="4"/>
        <v>1</v>
      </c>
      <c r="Q46" s="54"/>
      <c r="R46" s="46">
        <f t="shared" si="5"/>
        <v>1</v>
      </c>
      <c r="S46" s="46">
        <f t="shared" si="6"/>
        <v>0</v>
      </c>
      <c r="T46" s="46">
        <f t="shared" si="7"/>
        <v>0</v>
      </c>
      <c r="U46" s="46">
        <f t="shared" si="8"/>
        <v>0</v>
      </c>
      <c r="V46" s="46">
        <f t="shared" si="9"/>
        <v>0</v>
      </c>
      <c r="W46" s="46">
        <f t="shared" si="10"/>
        <v>0</v>
      </c>
      <c r="X46" s="46">
        <f t="shared" si="11"/>
        <v>0</v>
      </c>
    </row>
    <row r="47" spans="1:24">
      <c r="A47" s="41" t="str">
        <f>schip_werf_perceel!A28</f>
        <v>Kokmeeuw</v>
      </c>
      <c r="B47" s="115" t="s">
        <v>84</v>
      </c>
      <c r="C47" s="49">
        <f>Januari!AO31</f>
        <v>1</v>
      </c>
      <c r="D47" s="49">
        <f>Februari!AO31</f>
        <v>1</v>
      </c>
      <c r="E47" s="49">
        <f>Maart!AO31</f>
        <v>1</v>
      </c>
      <c r="F47" s="49">
        <f>April!AO31</f>
        <v>1</v>
      </c>
      <c r="G47" s="49">
        <f>Mei!AO31</f>
        <v>1</v>
      </c>
      <c r="H47" s="49">
        <f>Juni!AO31</f>
        <v>1</v>
      </c>
      <c r="I47" s="49">
        <f>Juli!AO31</f>
        <v>1</v>
      </c>
      <c r="J47" s="49">
        <f>Augustus!AO31</f>
        <v>1</v>
      </c>
      <c r="K47" s="49">
        <f>September!AO31</f>
        <v>1</v>
      </c>
      <c r="L47" s="49">
        <f>Oktober!AO31</f>
        <v>1</v>
      </c>
      <c r="M47" s="49">
        <f>November!AO31</f>
        <v>1</v>
      </c>
      <c r="N47" s="49">
        <f>December!AO31</f>
        <v>1</v>
      </c>
      <c r="O47" s="49">
        <f t="shared" si="4"/>
        <v>1</v>
      </c>
      <c r="Q47" s="54"/>
      <c r="R47" s="46">
        <f t="shared" si="5"/>
        <v>1</v>
      </c>
      <c r="S47" s="46">
        <f t="shared" si="6"/>
        <v>0</v>
      </c>
      <c r="T47" s="46">
        <f t="shared" si="7"/>
        <v>0</v>
      </c>
      <c r="U47" s="46">
        <f t="shared" si="8"/>
        <v>0</v>
      </c>
      <c r="V47" s="46">
        <f t="shared" si="9"/>
        <v>0</v>
      </c>
      <c r="W47" s="46">
        <f t="shared" si="10"/>
        <v>0</v>
      </c>
      <c r="X47" s="46">
        <f t="shared" si="11"/>
        <v>0</v>
      </c>
    </row>
    <row r="48" spans="1:24">
      <c r="A48" s="41" t="str">
        <f>schip_werf_perceel!A29</f>
        <v>Krabbelaar</v>
      </c>
      <c r="B48" s="115" t="s">
        <v>82</v>
      </c>
      <c r="C48" s="49">
        <f>Januari!AO32</f>
        <v>1</v>
      </c>
      <c r="D48" s="49">
        <f>Februari!AO32</f>
        <v>1</v>
      </c>
      <c r="E48" s="49">
        <f>Maart!AO32</f>
        <v>1</v>
      </c>
      <c r="F48" s="49">
        <f>April!AO32</f>
        <v>1</v>
      </c>
      <c r="G48" s="49">
        <f>Mei!AO32</f>
        <v>1</v>
      </c>
      <c r="H48" s="49">
        <f>Juni!AO32</f>
        <v>1</v>
      </c>
      <c r="I48" s="49">
        <f>Juli!AO32</f>
        <v>1</v>
      </c>
      <c r="J48" s="49">
        <f>Augustus!AO32</f>
        <v>1</v>
      </c>
      <c r="K48" s="49">
        <f>September!AO32</f>
        <v>1</v>
      </c>
      <c r="L48" s="49">
        <f>Oktober!AO32</f>
        <v>1</v>
      </c>
      <c r="M48" s="49">
        <f>November!AO32</f>
        <v>1</v>
      </c>
      <c r="N48" s="49">
        <f>December!AO32</f>
        <v>1</v>
      </c>
      <c r="O48" s="49">
        <f t="shared" si="4"/>
        <v>1</v>
      </c>
      <c r="Q48" s="54"/>
      <c r="R48" s="46">
        <f t="shared" si="5"/>
        <v>0</v>
      </c>
      <c r="S48" s="46">
        <f t="shared" si="6"/>
        <v>0</v>
      </c>
      <c r="T48" s="46">
        <f t="shared" si="7"/>
        <v>0</v>
      </c>
      <c r="U48" s="46">
        <f t="shared" si="8"/>
        <v>0</v>
      </c>
      <c r="V48" s="46">
        <f t="shared" si="9"/>
        <v>0</v>
      </c>
      <c r="W48" s="46">
        <f t="shared" si="10"/>
        <v>1</v>
      </c>
      <c r="X48" s="46">
        <f t="shared" si="11"/>
        <v>0</v>
      </c>
    </row>
    <row r="49" spans="1:24">
      <c r="A49" s="41" t="str">
        <f>schip_werf_perceel!A30</f>
        <v>Krukel</v>
      </c>
      <c r="B49" s="116" t="s">
        <v>86</v>
      </c>
      <c r="C49" s="49">
        <f>Januari!AO33</f>
        <v>1</v>
      </c>
      <c r="D49" s="49">
        <f>Februari!AO33</f>
        <v>0.5714285714285714</v>
      </c>
      <c r="E49" s="49">
        <f>Maart!AO33</f>
        <v>1</v>
      </c>
      <c r="F49" s="49">
        <f>April!AO33</f>
        <v>1</v>
      </c>
      <c r="G49" s="49">
        <f>Mei!AO33</f>
        <v>1</v>
      </c>
      <c r="H49" s="49">
        <f>Juni!AO33</f>
        <v>1</v>
      </c>
      <c r="I49" s="49">
        <f>Juli!AO33</f>
        <v>1</v>
      </c>
      <c r="J49" s="49">
        <f>Augustus!AO33</f>
        <v>1</v>
      </c>
      <c r="K49" s="49">
        <f>September!AO33</f>
        <v>1</v>
      </c>
      <c r="L49" s="49">
        <f>Oktober!AO33</f>
        <v>1</v>
      </c>
      <c r="M49" s="49">
        <f>November!AO33</f>
        <v>1</v>
      </c>
      <c r="N49" s="49">
        <f>December!AO33</f>
        <v>1</v>
      </c>
      <c r="O49" s="49">
        <f t="shared" si="4"/>
        <v>0.9642857142857143</v>
      </c>
      <c r="Q49" s="54"/>
      <c r="R49" s="46">
        <f t="shared" si="5"/>
        <v>0</v>
      </c>
      <c r="S49" s="46">
        <f t="shared" si="6"/>
        <v>0</v>
      </c>
      <c r="T49" s="46">
        <f t="shared" si="7"/>
        <v>0</v>
      </c>
      <c r="U49" s="46">
        <f t="shared" si="8"/>
        <v>0.9642857142857143</v>
      </c>
      <c r="V49" s="46">
        <f t="shared" si="9"/>
        <v>0</v>
      </c>
      <c r="W49" s="46">
        <f t="shared" si="10"/>
        <v>0</v>
      </c>
      <c r="X49" s="46">
        <f t="shared" si="11"/>
        <v>0</v>
      </c>
    </row>
    <row r="50" spans="1:24">
      <c r="A50" s="41" t="str">
        <f>schip_werf_perceel!A31</f>
        <v>Luctor</v>
      </c>
      <c r="B50" s="115" t="s">
        <v>159</v>
      </c>
      <c r="C50" s="49">
        <f>Januari!AO34</f>
        <v>0.16129032258064516</v>
      </c>
      <c r="D50" s="49">
        <f>Februari!AO34</f>
        <v>0</v>
      </c>
      <c r="E50" s="49">
        <f>Maart!AO34</f>
        <v>0.83870967741935487</v>
      </c>
      <c r="F50" s="49">
        <f>April!AO34</f>
        <v>1</v>
      </c>
      <c r="G50" s="49">
        <f>Mei!AO34</f>
        <v>1</v>
      </c>
      <c r="H50" s="49">
        <f>Juni!AO34</f>
        <v>1</v>
      </c>
      <c r="I50" s="49">
        <f>Juli!AO34</f>
        <v>1</v>
      </c>
      <c r="J50" s="49">
        <f>Augustus!AO34</f>
        <v>1</v>
      </c>
      <c r="K50" s="49">
        <f>September!AO34</f>
        <v>1</v>
      </c>
      <c r="L50" s="49">
        <f>Oktober!AO34</f>
        <v>1</v>
      </c>
      <c r="M50" s="49">
        <f>November!AO34</f>
        <v>1</v>
      </c>
      <c r="N50" s="49">
        <f>December!AO34</f>
        <v>1</v>
      </c>
      <c r="O50" s="49">
        <f t="shared" si="4"/>
        <v>0.83333333333333337</v>
      </c>
      <c r="Q50" s="54"/>
      <c r="R50" s="46">
        <f t="shared" si="5"/>
        <v>0</v>
      </c>
      <c r="S50" s="46">
        <f t="shared" si="6"/>
        <v>0</v>
      </c>
      <c r="T50" s="46">
        <f t="shared" si="7"/>
        <v>0.83333333333333337</v>
      </c>
      <c r="U50" s="46">
        <f t="shared" si="8"/>
        <v>0</v>
      </c>
      <c r="V50" s="46">
        <f t="shared" si="9"/>
        <v>0</v>
      </c>
      <c r="W50" s="46">
        <f t="shared" si="10"/>
        <v>0</v>
      </c>
      <c r="X50" s="46">
        <f t="shared" si="11"/>
        <v>0</v>
      </c>
    </row>
    <row r="51" spans="1:24">
      <c r="A51" s="41" t="str">
        <f>schip_werf_perceel!A32</f>
        <v>Maeslant</v>
      </c>
      <c r="B51" s="115" t="s">
        <v>85</v>
      </c>
      <c r="C51" s="49">
        <f>Januari!AO35</f>
        <v>0.25806451612903225</v>
      </c>
      <c r="D51" s="49">
        <f>Februari!AO35</f>
        <v>0.25</v>
      </c>
      <c r="E51" s="49">
        <f>Maart!AO35</f>
        <v>1</v>
      </c>
      <c r="F51" s="49">
        <f>April!AO35</f>
        <v>1</v>
      </c>
      <c r="G51" s="49">
        <f>Mei!AO35</f>
        <v>1</v>
      </c>
      <c r="H51" s="49">
        <f>Juni!AO35</f>
        <v>1</v>
      </c>
      <c r="I51" s="49">
        <f>Juli!AO35</f>
        <v>1</v>
      </c>
      <c r="J51" s="49">
        <f>Augustus!AO35</f>
        <v>1</v>
      </c>
      <c r="K51" s="49">
        <f>September!AO35</f>
        <v>1</v>
      </c>
      <c r="L51" s="49">
        <f>Oktober!AO35</f>
        <v>1</v>
      </c>
      <c r="M51" s="49">
        <f>November!AO35</f>
        <v>1</v>
      </c>
      <c r="N51" s="49">
        <f>December!AO35</f>
        <v>1</v>
      </c>
      <c r="O51" s="49">
        <f t="shared" si="4"/>
        <v>0.87567204301075263</v>
      </c>
      <c r="Q51" s="54"/>
      <c r="R51" s="46">
        <f t="shared" si="5"/>
        <v>0</v>
      </c>
      <c r="S51" s="46">
        <f t="shared" si="6"/>
        <v>0</v>
      </c>
      <c r="T51" s="46">
        <f t="shared" si="7"/>
        <v>0</v>
      </c>
      <c r="U51" s="46">
        <f t="shared" si="8"/>
        <v>0</v>
      </c>
      <c r="V51" s="46">
        <f t="shared" si="9"/>
        <v>0</v>
      </c>
      <c r="W51" s="46">
        <f t="shared" si="10"/>
        <v>0</v>
      </c>
      <c r="X51" s="46">
        <f t="shared" si="11"/>
        <v>0.87567204301075263</v>
      </c>
    </row>
    <row r="52" spans="1:24">
      <c r="A52" s="41" t="str">
        <f>schip_werf_perceel!A33</f>
        <v>Mantelmeeuw</v>
      </c>
      <c r="B52" s="116" t="s">
        <v>86</v>
      </c>
      <c r="C52" s="49">
        <f>Januari!AO36</f>
        <v>0</v>
      </c>
      <c r="D52" s="49">
        <f>Februari!AO36</f>
        <v>-0.10714285714285714</v>
      </c>
      <c r="E52" s="49">
        <f>Maart!AO36</f>
        <v>0</v>
      </c>
      <c r="F52" s="49">
        <f>April!AO36</f>
        <v>0.96666666666666667</v>
      </c>
      <c r="G52" s="49">
        <f>Mei!AO36</f>
        <v>1</v>
      </c>
      <c r="H52" s="49">
        <f>Juni!AO36</f>
        <v>1</v>
      </c>
      <c r="I52" s="49">
        <f>Juli!AO36</f>
        <v>1</v>
      </c>
      <c r="J52" s="49">
        <f>Augustus!AO36</f>
        <v>1</v>
      </c>
      <c r="K52" s="49">
        <f>September!AO36</f>
        <v>1</v>
      </c>
      <c r="L52" s="49">
        <f>Oktober!AO36</f>
        <v>1</v>
      </c>
      <c r="M52" s="49">
        <f>November!AO36</f>
        <v>1</v>
      </c>
      <c r="N52" s="49">
        <f>December!AO36</f>
        <v>1</v>
      </c>
      <c r="O52" s="49">
        <f t="shared" si="4"/>
        <v>0.73829365079365072</v>
      </c>
      <c r="Q52" s="54"/>
      <c r="R52" s="46">
        <f t="shared" si="5"/>
        <v>0</v>
      </c>
      <c r="S52" s="46">
        <f t="shared" si="6"/>
        <v>0</v>
      </c>
      <c r="T52" s="46">
        <f t="shared" si="7"/>
        <v>0</v>
      </c>
      <c r="U52" s="46">
        <f t="shared" si="8"/>
        <v>0.73829365079365072</v>
      </c>
      <c r="V52" s="46">
        <f t="shared" si="9"/>
        <v>0</v>
      </c>
      <c r="W52" s="46">
        <f t="shared" si="10"/>
        <v>0</v>
      </c>
      <c r="X52" s="46">
        <f t="shared" si="11"/>
        <v>0</v>
      </c>
    </row>
    <row r="53" spans="1:24">
      <c r="A53" s="41" t="str">
        <f>schip_werf_perceel!A34</f>
        <v>Markermeer</v>
      </c>
      <c r="B53" s="115" t="s">
        <v>82</v>
      </c>
      <c r="C53" s="49">
        <f>Januari!AO37</f>
        <v>1</v>
      </c>
      <c r="D53" s="49">
        <f>Februari!AO37</f>
        <v>1</v>
      </c>
      <c r="E53" s="49">
        <f>Maart!AO37</f>
        <v>1</v>
      </c>
      <c r="F53" s="49">
        <f>April!AO37</f>
        <v>1</v>
      </c>
      <c r="G53" s="49">
        <f>Mei!AO37</f>
        <v>1</v>
      </c>
      <c r="H53" s="49">
        <f>Juni!AO37</f>
        <v>1</v>
      </c>
      <c r="I53" s="49">
        <f>Juli!AO37</f>
        <v>1</v>
      </c>
      <c r="J53" s="49">
        <f>Augustus!AO37</f>
        <v>1</v>
      </c>
      <c r="K53" s="49">
        <f>September!AO37</f>
        <v>1</v>
      </c>
      <c r="L53" s="49">
        <f>Oktober!AO37</f>
        <v>1</v>
      </c>
      <c r="M53" s="49">
        <f>November!AO37</f>
        <v>1</v>
      </c>
      <c r="N53" s="49">
        <f>December!AO37</f>
        <v>1</v>
      </c>
      <c r="O53" s="49">
        <f t="shared" si="4"/>
        <v>1</v>
      </c>
      <c r="Q53" s="54"/>
      <c r="R53" s="46">
        <f t="shared" si="5"/>
        <v>0</v>
      </c>
      <c r="S53" s="46">
        <f t="shared" si="6"/>
        <v>0</v>
      </c>
      <c r="T53" s="46">
        <f t="shared" si="7"/>
        <v>0</v>
      </c>
      <c r="U53" s="46">
        <f t="shared" si="8"/>
        <v>0</v>
      </c>
      <c r="V53" s="46">
        <f t="shared" si="9"/>
        <v>0</v>
      </c>
      <c r="W53" s="46">
        <f t="shared" si="10"/>
        <v>1</v>
      </c>
      <c r="X53" s="46">
        <f t="shared" si="11"/>
        <v>0</v>
      </c>
    </row>
    <row r="54" spans="1:24">
      <c r="A54" s="41" t="str">
        <f>schip_werf_perceel!A35</f>
        <v>Merwestroom</v>
      </c>
      <c r="B54" s="115" t="s">
        <v>85</v>
      </c>
      <c r="C54" s="49">
        <f>Januari!AO38</f>
        <v>1</v>
      </c>
      <c r="D54" s="49">
        <f>Februari!AO38</f>
        <v>1</v>
      </c>
      <c r="E54" s="49">
        <f>Maart!AO38</f>
        <v>1</v>
      </c>
      <c r="F54" s="49">
        <f>April!AO38</f>
        <v>1</v>
      </c>
      <c r="G54" s="49">
        <f>Mei!AO38</f>
        <v>1</v>
      </c>
      <c r="H54" s="49">
        <f>Juni!AO38</f>
        <v>1</v>
      </c>
      <c r="I54" s="49">
        <f>Juli!AO38</f>
        <v>1</v>
      </c>
      <c r="J54" s="49">
        <f>Augustus!AO38</f>
        <v>1</v>
      </c>
      <c r="K54" s="49">
        <f>September!AO38</f>
        <v>1</v>
      </c>
      <c r="L54" s="49">
        <f>Oktober!AO38</f>
        <v>1</v>
      </c>
      <c r="M54" s="49">
        <f>November!AO38</f>
        <v>1</v>
      </c>
      <c r="N54" s="49">
        <f>December!AO38</f>
        <v>1</v>
      </c>
      <c r="O54" s="49">
        <f t="shared" si="4"/>
        <v>1</v>
      </c>
      <c r="Q54" s="54"/>
      <c r="R54" s="46">
        <f t="shared" si="5"/>
        <v>0</v>
      </c>
      <c r="S54" s="46">
        <f t="shared" si="6"/>
        <v>0</v>
      </c>
      <c r="T54" s="46">
        <f t="shared" si="7"/>
        <v>0</v>
      </c>
      <c r="U54" s="46">
        <f t="shared" si="8"/>
        <v>0</v>
      </c>
      <c r="V54" s="46">
        <f t="shared" si="9"/>
        <v>0</v>
      </c>
      <c r="W54" s="46">
        <f t="shared" si="10"/>
        <v>0</v>
      </c>
      <c r="X54" s="46">
        <f t="shared" si="11"/>
        <v>1</v>
      </c>
    </row>
    <row r="55" spans="1:24">
      <c r="A55" s="41" t="str">
        <f>schip_werf_perceel!A36</f>
        <v>Mosam</v>
      </c>
      <c r="B55" s="115" t="s">
        <v>159</v>
      </c>
      <c r="C55" s="49">
        <f>Januari!AO39</f>
        <v>1</v>
      </c>
      <c r="D55" s="49">
        <f>Februari!AO39</f>
        <v>1</v>
      </c>
      <c r="E55" s="49">
        <f>Maart!AO39</f>
        <v>1</v>
      </c>
      <c r="F55" s="49">
        <f>April!AO39</f>
        <v>1</v>
      </c>
      <c r="G55" s="49">
        <f>Mei!AO39</f>
        <v>1</v>
      </c>
      <c r="H55" s="49">
        <f>Juni!AO39</f>
        <v>1</v>
      </c>
      <c r="I55" s="49">
        <f>Juli!AO39</f>
        <v>1</v>
      </c>
      <c r="J55" s="49">
        <f>Augustus!AO39</f>
        <v>1</v>
      </c>
      <c r="K55" s="49">
        <f>September!AO39</f>
        <v>1</v>
      </c>
      <c r="L55" s="49">
        <f>Oktober!AO39</f>
        <v>1</v>
      </c>
      <c r="M55" s="49">
        <f>November!AO39</f>
        <v>1</v>
      </c>
      <c r="N55" s="49">
        <f>December!AO39</f>
        <v>1</v>
      </c>
      <c r="O55" s="49">
        <f t="shared" si="4"/>
        <v>1</v>
      </c>
      <c r="Q55" s="54"/>
      <c r="R55" s="46">
        <f t="shared" si="5"/>
        <v>0</v>
      </c>
      <c r="S55" s="46">
        <f t="shared" si="6"/>
        <v>0</v>
      </c>
      <c r="T55" s="46">
        <f t="shared" si="7"/>
        <v>1</v>
      </c>
      <c r="U55" s="46">
        <f t="shared" si="8"/>
        <v>0</v>
      </c>
      <c r="V55" s="46">
        <f t="shared" si="9"/>
        <v>0</v>
      </c>
      <c r="W55" s="46">
        <f t="shared" si="10"/>
        <v>0</v>
      </c>
      <c r="X55" s="46">
        <f t="shared" si="11"/>
        <v>0</v>
      </c>
    </row>
    <row r="56" spans="1:24">
      <c r="A56" s="118" t="str">
        <f>schip_werf_perceel!A37</f>
        <v>Onderzoeker</v>
      </c>
      <c r="B56" s="115" t="s">
        <v>83</v>
      </c>
      <c r="C56" s="49">
        <f>Januari!AO40</f>
        <v>1</v>
      </c>
      <c r="D56" s="49">
        <f>Februari!AO40</f>
        <v>1</v>
      </c>
      <c r="E56" s="49">
        <f>Maart!AO40</f>
        <v>1</v>
      </c>
      <c r="F56" s="49">
        <f>April!AO40</f>
        <v>1</v>
      </c>
      <c r="G56" s="49">
        <f>Mei!AO40</f>
        <v>1</v>
      </c>
      <c r="H56" s="49">
        <f>Juni!AO40</f>
        <v>1</v>
      </c>
      <c r="I56" s="49">
        <f>Juli!AO40</f>
        <v>1</v>
      </c>
      <c r="J56" s="49">
        <f>Augustus!AO40</f>
        <v>1</v>
      </c>
      <c r="K56" s="49">
        <f>September!AO40</f>
        <v>1</v>
      </c>
      <c r="L56" s="49">
        <f>Oktober!AO40</f>
        <v>1</v>
      </c>
      <c r="M56" s="49">
        <f>November!AO40</f>
        <v>1</v>
      </c>
      <c r="N56" s="49">
        <f>December!AO40</f>
        <v>1</v>
      </c>
      <c r="O56" s="49">
        <f t="shared" si="4"/>
        <v>1</v>
      </c>
      <c r="Q56" s="54"/>
      <c r="R56" s="46">
        <f t="shared" si="5"/>
        <v>0</v>
      </c>
      <c r="S56" s="46">
        <f t="shared" si="6"/>
        <v>0</v>
      </c>
      <c r="T56" s="46">
        <f t="shared" si="7"/>
        <v>0</v>
      </c>
      <c r="U56" s="46">
        <f t="shared" si="8"/>
        <v>0</v>
      </c>
      <c r="V56" s="46">
        <f t="shared" si="9"/>
        <v>1</v>
      </c>
      <c r="W56" s="46">
        <f t="shared" si="10"/>
        <v>0</v>
      </c>
      <c r="X56" s="46">
        <f t="shared" si="11"/>
        <v>0</v>
      </c>
    </row>
    <row r="57" spans="1:24">
      <c r="A57" s="41" t="str">
        <f>schip_werf_perceel!A38</f>
        <v>Phoca</v>
      </c>
      <c r="B57" s="115" t="s">
        <v>85</v>
      </c>
      <c r="C57" s="49">
        <f>Januari!AO41</f>
        <v>0</v>
      </c>
      <c r="D57" s="49">
        <f>Februari!AO41</f>
        <v>0</v>
      </c>
      <c r="E57" s="49">
        <f>Maart!AO41</f>
        <v>0</v>
      </c>
      <c r="F57" s="49">
        <f>April!AO41</f>
        <v>1</v>
      </c>
      <c r="G57" s="49">
        <f>Mei!AO41</f>
        <v>1</v>
      </c>
      <c r="H57" s="49">
        <f>Juni!AO41</f>
        <v>1</v>
      </c>
      <c r="I57" s="49">
        <f>Juli!AO41</f>
        <v>1</v>
      </c>
      <c r="J57" s="49">
        <f>Augustus!AO41</f>
        <v>1</v>
      </c>
      <c r="K57" s="49">
        <f>September!AO41</f>
        <v>1</v>
      </c>
      <c r="L57" s="49">
        <f>Oktober!AO41</f>
        <v>1</v>
      </c>
      <c r="M57" s="49">
        <f>November!AO41</f>
        <v>1</v>
      </c>
      <c r="N57" s="49">
        <f>December!AO41</f>
        <v>1</v>
      </c>
      <c r="O57" s="49">
        <f t="shared" si="4"/>
        <v>0.75</v>
      </c>
      <c r="Q57" s="54"/>
      <c r="R57" s="46">
        <f t="shared" si="5"/>
        <v>0</v>
      </c>
      <c r="S57" s="46">
        <f t="shared" si="6"/>
        <v>0</v>
      </c>
      <c r="T57" s="46">
        <f t="shared" si="7"/>
        <v>0</v>
      </c>
      <c r="U57" s="46">
        <f t="shared" si="8"/>
        <v>0</v>
      </c>
      <c r="V57" s="46">
        <f t="shared" si="9"/>
        <v>0</v>
      </c>
      <c r="W57" s="46">
        <f t="shared" si="10"/>
        <v>0</v>
      </c>
      <c r="X57" s="46">
        <f t="shared" si="11"/>
        <v>0.75</v>
      </c>
    </row>
    <row r="58" spans="1:24">
      <c r="A58" s="41" t="str">
        <f>schip_werf_perceel!A39</f>
        <v>Pluimpot</v>
      </c>
      <c r="B58" s="115" t="s">
        <v>82</v>
      </c>
      <c r="C58" s="49">
        <f>Januari!AO42</f>
        <v>1</v>
      </c>
      <c r="D58" s="49">
        <f>Februari!AO42</f>
        <v>1</v>
      </c>
      <c r="E58" s="49">
        <f>Maart!AO42</f>
        <v>1</v>
      </c>
      <c r="F58" s="49">
        <f>April!AO42</f>
        <v>1</v>
      </c>
      <c r="G58" s="49">
        <f>Mei!AO42</f>
        <v>1</v>
      </c>
      <c r="H58" s="49">
        <f>Juni!AO42</f>
        <v>1</v>
      </c>
      <c r="I58" s="49">
        <f>Juli!AO42</f>
        <v>1</v>
      </c>
      <c r="J58" s="49">
        <f>Augustus!AO42</f>
        <v>1</v>
      </c>
      <c r="K58" s="49">
        <f>September!AO42</f>
        <v>1</v>
      </c>
      <c r="L58" s="49">
        <f>Oktober!AO42</f>
        <v>1</v>
      </c>
      <c r="M58" s="49">
        <f>November!AO42</f>
        <v>1</v>
      </c>
      <c r="N58" s="49">
        <f>December!AO42</f>
        <v>1</v>
      </c>
      <c r="O58" s="49">
        <f t="shared" si="4"/>
        <v>1</v>
      </c>
      <c r="Q58" s="54"/>
      <c r="R58" s="46">
        <f t="shared" si="5"/>
        <v>0</v>
      </c>
      <c r="S58" s="46">
        <f t="shared" si="6"/>
        <v>0</v>
      </c>
      <c r="T58" s="46">
        <f t="shared" si="7"/>
        <v>0</v>
      </c>
      <c r="U58" s="46">
        <f t="shared" si="8"/>
        <v>0</v>
      </c>
      <c r="V58" s="46">
        <f t="shared" si="9"/>
        <v>0</v>
      </c>
      <c r="W58" s="46">
        <f t="shared" si="10"/>
        <v>1</v>
      </c>
      <c r="X58" s="46">
        <f t="shared" si="11"/>
        <v>0</v>
      </c>
    </row>
    <row r="59" spans="1:24">
      <c r="A59" s="41" t="str">
        <f>schip_werf_perceel!A40</f>
        <v>Portunus</v>
      </c>
      <c r="B59" s="116" t="s">
        <v>86</v>
      </c>
      <c r="C59" s="49">
        <f>Januari!AO43</f>
        <v>1</v>
      </c>
      <c r="D59" s="49">
        <f>Februari!AO43</f>
        <v>1</v>
      </c>
      <c r="E59" s="49">
        <f>Maart!AO43</f>
        <v>1</v>
      </c>
      <c r="F59" s="49">
        <f>April!AO43</f>
        <v>1</v>
      </c>
      <c r="G59" s="49">
        <f>Mei!AO43</f>
        <v>1</v>
      </c>
      <c r="H59" s="49">
        <f>Juni!AO43</f>
        <v>1</v>
      </c>
      <c r="I59" s="49">
        <f>Juli!AO43</f>
        <v>1</v>
      </c>
      <c r="J59" s="49">
        <f>Augustus!AO43</f>
        <v>1</v>
      </c>
      <c r="K59" s="49">
        <f>September!AO43</f>
        <v>1</v>
      </c>
      <c r="L59" s="49">
        <f>Oktober!AO43</f>
        <v>1</v>
      </c>
      <c r="M59" s="49">
        <f>November!AO43</f>
        <v>1</v>
      </c>
      <c r="N59" s="49">
        <f>December!AO43</f>
        <v>1</v>
      </c>
      <c r="O59" s="49">
        <f t="shared" si="4"/>
        <v>1</v>
      </c>
      <c r="Q59" s="54"/>
      <c r="R59" s="46">
        <f t="shared" si="5"/>
        <v>0</v>
      </c>
      <c r="S59" s="46">
        <f t="shared" si="6"/>
        <v>0</v>
      </c>
      <c r="T59" s="46">
        <f t="shared" si="7"/>
        <v>0</v>
      </c>
      <c r="U59" s="46">
        <f t="shared" si="8"/>
        <v>1</v>
      </c>
      <c r="V59" s="46">
        <f t="shared" si="9"/>
        <v>0</v>
      </c>
      <c r="W59" s="46">
        <f t="shared" si="10"/>
        <v>0</v>
      </c>
      <c r="X59" s="46">
        <f t="shared" si="11"/>
        <v>0</v>
      </c>
    </row>
    <row r="60" spans="1:24">
      <c r="A60" s="41" t="str">
        <f>schip_werf_perceel!A41</f>
        <v>Regulus</v>
      </c>
      <c r="B60" s="115" t="s">
        <v>84</v>
      </c>
      <c r="C60" s="49">
        <f>Januari!AO44</f>
        <v>0.967741935483871</v>
      </c>
      <c r="D60" s="49">
        <f>Februari!AO44</f>
        <v>0.9642857142857143</v>
      </c>
      <c r="E60" s="49">
        <f>Maart!AO44</f>
        <v>1</v>
      </c>
      <c r="F60" s="49">
        <f>April!AO44</f>
        <v>1</v>
      </c>
      <c r="G60" s="49">
        <f>Mei!AO44</f>
        <v>1</v>
      </c>
      <c r="H60" s="49">
        <f>Juni!AO44</f>
        <v>1</v>
      </c>
      <c r="I60" s="49">
        <f>Juli!AO44</f>
        <v>1</v>
      </c>
      <c r="J60" s="49">
        <f>Augustus!AO44</f>
        <v>1</v>
      </c>
      <c r="K60" s="49">
        <f>September!AO44</f>
        <v>1</v>
      </c>
      <c r="L60" s="49">
        <f>Oktober!AO44</f>
        <v>1</v>
      </c>
      <c r="M60" s="49">
        <f>November!AO44</f>
        <v>1</v>
      </c>
      <c r="N60" s="49">
        <f>December!AO44</f>
        <v>1</v>
      </c>
      <c r="O60" s="49">
        <f t="shared" si="4"/>
        <v>0.99433563748079878</v>
      </c>
      <c r="Q60" s="54"/>
      <c r="R60" s="46">
        <f t="shared" si="5"/>
        <v>0.99433563748079878</v>
      </c>
      <c r="S60" s="46">
        <f t="shared" si="6"/>
        <v>0</v>
      </c>
      <c r="T60" s="46">
        <f t="shared" si="7"/>
        <v>0</v>
      </c>
      <c r="U60" s="46">
        <f t="shared" si="8"/>
        <v>0</v>
      </c>
      <c r="V60" s="46">
        <f t="shared" si="9"/>
        <v>0</v>
      </c>
      <c r="W60" s="46">
        <f t="shared" si="10"/>
        <v>0</v>
      </c>
      <c r="X60" s="46">
        <f t="shared" si="11"/>
        <v>0</v>
      </c>
    </row>
    <row r="61" spans="1:24">
      <c r="A61" s="41" t="str">
        <f>schip_werf_perceel!A42</f>
        <v>Roompot</v>
      </c>
      <c r="B61" s="115" t="s">
        <v>85</v>
      </c>
      <c r="C61" s="49">
        <f>Januari!AO45</f>
        <v>0.967741935483871</v>
      </c>
      <c r="D61" s="49">
        <f>Februari!AO45</f>
        <v>1</v>
      </c>
      <c r="E61" s="49">
        <f>Maart!AO45</f>
        <v>1</v>
      </c>
      <c r="F61" s="49">
        <f>April!AO45</f>
        <v>1</v>
      </c>
      <c r="G61" s="49">
        <f>Mei!AO45</f>
        <v>1</v>
      </c>
      <c r="H61" s="49">
        <f>Juni!AO45</f>
        <v>1</v>
      </c>
      <c r="I61" s="49">
        <f>Juli!AO45</f>
        <v>1</v>
      </c>
      <c r="J61" s="49">
        <f>Augustus!AO45</f>
        <v>1</v>
      </c>
      <c r="K61" s="49">
        <f>September!AO45</f>
        <v>1</v>
      </c>
      <c r="L61" s="49">
        <f>Oktober!AO45</f>
        <v>1</v>
      </c>
      <c r="M61" s="49">
        <f>November!AO45</f>
        <v>1</v>
      </c>
      <c r="N61" s="49">
        <f>December!AO45</f>
        <v>1</v>
      </c>
      <c r="O61" s="49">
        <f t="shared" si="4"/>
        <v>0.99731182795698936</v>
      </c>
      <c r="Q61" s="54"/>
      <c r="R61" s="46">
        <f t="shared" si="5"/>
        <v>0</v>
      </c>
      <c r="S61" s="46">
        <f t="shared" si="6"/>
        <v>0</v>
      </c>
      <c r="T61" s="46">
        <f t="shared" si="7"/>
        <v>0</v>
      </c>
      <c r="U61" s="46">
        <f t="shared" si="8"/>
        <v>0</v>
      </c>
      <c r="V61" s="46">
        <f t="shared" si="9"/>
        <v>0</v>
      </c>
      <c r="W61" s="46">
        <f t="shared" si="10"/>
        <v>0</v>
      </c>
      <c r="X61" s="46">
        <f t="shared" si="11"/>
        <v>0.99731182795698936</v>
      </c>
    </row>
    <row r="62" spans="1:24">
      <c r="A62" s="41" t="str">
        <f>schip_werf_perceel!A43</f>
        <v>Rotterdam</v>
      </c>
      <c r="B62" s="115" t="s">
        <v>84</v>
      </c>
      <c r="C62" s="49">
        <f>Januari!AO46</f>
        <v>0.58064516129032262</v>
      </c>
      <c r="D62" s="49">
        <f>Februari!AO46</f>
        <v>0.6428571428571429</v>
      </c>
      <c r="E62" s="49">
        <f>Maart!AO46</f>
        <v>0</v>
      </c>
      <c r="F62" s="49">
        <f>April!AO46</f>
        <v>0.8666666666666667</v>
      </c>
      <c r="G62" s="49">
        <f>Mei!AO46</f>
        <v>1</v>
      </c>
      <c r="H62" s="49">
        <f>Juni!AO46</f>
        <v>1</v>
      </c>
      <c r="I62" s="49">
        <f>Juli!AO46</f>
        <v>1</v>
      </c>
      <c r="J62" s="49">
        <f>Augustus!AO46</f>
        <v>1</v>
      </c>
      <c r="K62" s="49">
        <f>September!AO46</f>
        <v>1</v>
      </c>
      <c r="L62" s="49">
        <f>Oktober!AO46</f>
        <v>1</v>
      </c>
      <c r="M62" s="49">
        <f>November!AO46</f>
        <v>1</v>
      </c>
      <c r="N62" s="49">
        <f>December!AO46</f>
        <v>1</v>
      </c>
      <c r="O62" s="49">
        <f>AVERAGE(C62:N62)</f>
        <v>0.84084741423451115</v>
      </c>
      <c r="Q62" s="54"/>
      <c r="R62" s="123">
        <f>IF($B62="Patrouille",O62,0)</f>
        <v>0.84084741423451115</v>
      </c>
      <c r="S62" s="123">
        <f>IF($B62="Kustwacht",O62,0)</f>
        <v>0</v>
      </c>
      <c r="T62" s="123">
        <f>IF($B62="Douane",O62,0)</f>
        <v>0</v>
      </c>
      <c r="U62" s="123">
        <f>IF($B62="EZ",O62,0)</f>
        <v>0</v>
      </c>
      <c r="V62" s="123">
        <f>IF($B62="Markeren",O62,0)</f>
        <v>0</v>
      </c>
      <c r="W62" s="123">
        <f>IF($B62="Meten",O62,0)</f>
        <v>0</v>
      </c>
      <c r="X62" s="123">
        <f>IF($B62="Overig",O62,0)</f>
        <v>0</v>
      </c>
    </row>
    <row r="63" spans="1:24">
      <c r="A63" s="118" t="str">
        <f>schip_werf_perceel!A44</f>
        <v>RR-901</v>
      </c>
      <c r="B63" s="116" t="s">
        <v>83</v>
      </c>
      <c r="C63" s="49">
        <f>Januari!AO47</f>
        <v>0.22580645161290322</v>
      </c>
      <c r="D63" s="49">
        <f>Februari!AO47</f>
        <v>1</v>
      </c>
      <c r="E63" s="49">
        <f>Maart!AO47</f>
        <v>1</v>
      </c>
      <c r="F63" s="49">
        <f>April!AO47</f>
        <v>1</v>
      </c>
      <c r="G63" s="49">
        <f>Mei!AO47</f>
        <v>1</v>
      </c>
      <c r="H63" s="49">
        <f>Juni!AO47</f>
        <v>1</v>
      </c>
      <c r="I63" s="49">
        <f>Juli!AO47</f>
        <v>1</v>
      </c>
      <c r="J63" s="49">
        <f>Augustus!AO47</f>
        <v>1</v>
      </c>
      <c r="K63" s="49">
        <f>September!AO47</f>
        <v>1</v>
      </c>
      <c r="L63" s="49">
        <f>Oktober!AO47</f>
        <v>1</v>
      </c>
      <c r="M63" s="49">
        <f>November!AO47</f>
        <v>1</v>
      </c>
      <c r="N63" s="49">
        <f>December!AO47</f>
        <v>1</v>
      </c>
      <c r="O63" s="49">
        <f t="shared" si="4"/>
        <v>0.93548387096774199</v>
      </c>
      <c r="Q63" s="54"/>
      <c r="R63" s="46">
        <f t="shared" si="5"/>
        <v>0</v>
      </c>
      <c r="S63" s="46">
        <f t="shared" si="6"/>
        <v>0</v>
      </c>
      <c r="T63" s="46">
        <f t="shared" si="7"/>
        <v>0</v>
      </c>
      <c r="U63" s="46">
        <f t="shared" si="8"/>
        <v>0</v>
      </c>
      <c r="V63" s="46">
        <f t="shared" si="9"/>
        <v>0.93548387096774199</v>
      </c>
      <c r="W63" s="46">
        <f t="shared" si="10"/>
        <v>0</v>
      </c>
      <c r="X63" s="46">
        <f t="shared" si="11"/>
        <v>0</v>
      </c>
    </row>
    <row r="64" spans="1:24">
      <c r="A64" s="41" t="str">
        <f>schip_werf_perceel!A45</f>
        <v>RR-902</v>
      </c>
      <c r="B64" s="115" t="s">
        <v>82</v>
      </c>
      <c r="C64" s="49">
        <f>Januari!AO48</f>
        <v>1</v>
      </c>
      <c r="D64" s="49">
        <f>Februari!AO48</f>
        <v>1</v>
      </c>
      <c r="E64" s="49">
        <f>Maart!AO48</f>
        <v>1</v>
      </c>
      <c r="F64" s="49">
        <f>April!AO48</f>
        <v>1</v>
      </c>
      <c r="G64" s="49">
        <f>Mei!AO48</f>
        <v>1</v>
      </c>
      <c r="H64" s="49">
        <f>Juni!AO48</f>
        <v>1</v>
      </c>
      <c r="I64" s="49">
        <f>Juli!AO48</f>
        <v>1</v>
      </c>
      <c r="J64" s="49">
        <f>Augustus!AO48</f>
        <v>1</v>
      </c>
      <c r="K64" s="49">
        <f>September!AO48</f>
        <v>1</v>
      </c>
      <c r="L64" s="49">
        <f>Oktober!AO48</f>
        <v>1</v>
      </c>
      <c r="M64" s="49">
        <f>November!AO48</f>
        <v>1</v>
      </c>
      <c r="N64" s="49">
        <f>December!AO48</f>
        <v>1</v>
      </c>
      <c r="O64" s="49">
        <f t="shared" si="4"/>
        <v>1</v>
      </c>
      <c r="Q64" s="54"/>
      <c r="R64" s="46">
        <f t="shared" si="5"/>
        <v>0</v>
      </c>
      <c r="S64" s="46">
        <f t="shared" si="6"/>
        <v>0</v>
      </c>
      <c r="T64" s="46">
        <f t="shared" si="7"/>
        <v>0</v>
      </c>
      <c r="U64" s="46">
        <f t="shared" si="8"/>
        <v>0</v>
      </c>
      <c r="V64" s="46">
        <f t="shared" si="9"/>
        <v>0</v>
      </c>
      <c r="W64" s="46">
        <f t="shared" si="10"/>
        <v>1</v>
      </c>
      <c r="X64" s="46">
        <f t="shared" si="11"/>
        <v>0</v>
      </c>
    </row>
    <row r="65" spans="1:24">
      <c r="A65" s="41" t="str">
        <f>schip_werf_perceel!A46</f>
        <v>RWS 1</v>
      </c>
      <c r="B65" s="115" t="s">
        <v>84</v>
      </c>
      <c r="C65" s="49">
        <f>Januari!AO49</f>
        <v>0.45161290322580644</v>
      </c>
      <c r="D65" s="49">
        <f>Februari!AO49</f>
        <v>1</v>
      </c>
      <c r="E65" s="49">
        <f>Maart!AO49</f>
        <v>1</v>
      </c>
      <c r="F65" s="49">
        <f>April!AO49</f>
        <v>1</v>
      </c>
      <c r="G65" s="49">
        <f>Mei!AO49</f>
        <v>1</v>
      </c>
      <c r="H65" s="49">
        <f>Juni!AO49</f>
        <v>1</v>
      </c>
      <c r="I65" s="49">
        <f>Juli!AO49</f>
        <v>1</v>
      </c>
      <c r="J65" s="49">
        <f>Augustus!AO49</f>
        <v>1</v>
      </c>
      <c r="K65" s="49">
        <f>September!AO49</f>
        <v>1</v>
      </c>
      <c r="L65" s="49">
        <f>Oktober!AO49</f>
        <v>1</v>
      </c>
      <c r="M65" s="49">
        <f>November!AO49</f>
        <v>1</v>
      </c>
      <c r="N65" s="49">
        <f>December!AO49</f>
        <v>1</v>
      </c>
      <c r="O65" s="49">
        <f t="shared" si="4"/>
        <v>0.95430107526881713</v>
      </c>
      <c r="Q65" s="54"/>
      <c r="R65" s="46">
        <f t="shared" si="5"/>
        <v>0.95430107526881713</v>
      </c>
      <c r="S65" s="46">
        <f t="shared" si="6"/>
        <v>0</v>
      </c>
      <c r="T65" s="46">
        <f t="shared" si="7"/>
        <v>0</v>
      </c>
      <c r="U65" s="46">
        <f t="shared" si="8"/>
        <v>0</v>
      </c>
      <c r="V65" s="46">
        <f t="shared" si="9"/>
        <v>0</v>
      </c>
      <c r="W65" s="46">
        <f t="shared" si="10"/>
        <v>0</v>
      </c>
      <c r="X65" s="46">
        <f t="shared" si="11"/>
        <v>0</v>
      </c>
    </row>
    <row r="66" spans="1:24">
      <c r="A66" s="41" t="str">
        <f>schip_werf_perceel!A47</f>
        <v>RWS 18</v>
      </c>
      <c r="B66" s="115" t="s">
        <v>84</v>
      </c>
      <c r="C66" s="49">
        <f>Januari!AO50</f>
        <v>1</v>
      </c>
      <c r="D66" s="49">
        <f>Februari!AO50</f>
        <v>1</v>
      </c>
      <c r="E66" s="49">
        <f>Maart!AO50</f>
        <v>1</v>
      </c>
      <c r="F66" s="49">
        <f>April!AO50</f>
        <v>1</v>
      </c>
      <c r="G66" s="49">
        <f>Mei!AO50</f>
        <v>1</v>
      </c>
      <c r="H66" s="49">
        <f>Juni!AO50</f>
        <v>1</v>
      </c>
      <c r="I66" s="49">
        <f>Juli!AO50</f>
        <v>1</v>
      </c>
      <c r="J66" s="49">
        <f>Augustus!AO50</f>
        <v>1</v>
      </c>
      <c r="K66" s="49">
        <f>September!AO50</f>
        <v>1</v>
      </c>
      <c r="L66" s="49">
        <f>Oktober!AO50</f>
        <v>1</v>
      </c>
      <c r="M66" s="49">
        <f>November!AO50</f>
        <v>1</v>
      </c>
      <c r="N66" s="49">
        <f>December!AO50</f>
        <v>1</v>
      </c>
      <c r="O66" s="49">
        <f t="shared" si="4"/>
        <v>1</v>
      </c>
      <c r="Q66" s="54"/>
      <c r="R66" s="46">
        <f t="shared" si="5"/>
        <v>1</v>
      </c>
      <c r="S66" s="46">
        <f t="shared" si="6"/>
        <v>0</v>
      </c>
      <c r="T66" s="46">
        <f t="shared" si="7"/>
        <v>0</v>
      </c>
      <c r="U66" s="46">
        <f t="shared" si="8"/>
        <v>0</v>
      </c>
      <c r="V66" s="46">
        <f t="shared" si="9"/>
        <v>0</v>
      </c>
      <c r="W66" s="46">
        <f t="shared" si="10"/>
        <v>0</v>
      </c>
      <c r="X66" s="46">
        <f t="shared" si="11"/>
        <v>0</v>
      </c>
    </row>
    <row r="67" spans="1:24">
      <c r="A67" s="41" t="str">
        <f>schip_werf_perceel!A48</f>
        <v>RWS 20</v>
      </c>
      <c r="B67" s="115" t="s">
        <v>84</v>
      </c>
      <c r="C67" s="49">
        <f>Januari!AO51</f>
        <v>1</v>
      </c>
      <c r="D67" s="49">
        <f>Februari!AO51</f>
        <v>1</v>
      </c>
      <c r="E67" s="49">
        <f>Maart!AO51</f>
        <v>1</v>
      </c>
      <c r="F67" s="49">
        <f>April!AO51</f>
        <v>1</v>
      </c>
      <c r="G67" s="49">
        <f>Mei!AO51</f>
        <v>1</v>
      </c>
      <c r="H67" s="49">
        <f>Juni!AO51</f>
        <v>1</v>
      </c>
      <c r="I67" s="49">
        <f>Juli!AO51</f>
        <v>1</v>
      </c>
      <c r="J67" s="49">
        <f>Augustus!AO51</f>
        <v>1</v>
      </c>
      <c r="K67" s="49">
        <f>September!AO51</f>
        <v>1</v>
      </c>
      <c r="L67" s="49">
        <f>Oktober!AO51</f>
        <v>1</v>
      </c>
      <c r="M67" s="49">
        <f>November!AO51</f>
        <v>1</v>
      </c>
      <c r="N67" s="49">
        <f>December!AO51</f>
        <v>1</v>
      </c>
      <c r="O67" s="49">
        <f t="shared" si="4"/>
        <v>1</v>
      </c>
      <c r="Q67" s="54"/>
      <c r="R67" s="46">
        <f t="shared" si="5"/>
        <v>1</v>
      </c>
      <c r="S67" s="46">
        <f t="shared" si="6"/>
        <v>0</v>
      </c>
      <c r="T67" s="46">
        <f t="shared" si="7"/>
        <v>0</v>
      </c>
      <c r="U67" s="46">
        <f t="shared" si="8"/>
        <v>0</v>
      </c>
      <c r="V67" s="46">
        <f t="shared" si="9"/>
        <v>0</v>
      </c>
      <c r="W67" s="46">
        <f t="shared" si="10"/>
        <v>0</v>
      </c>
      <c r="X67" s="46">
        <f t="shared" si="11"/>
        <v>0</v>
      </c>
    </row>
    <row r="68" spans="1:24">
      <c r="A68" s="41" t="str">
        <f>schip_werf_perceel!A49</f>
        <v>RWS 21</v>
      </c>
      <c r="B68" s="115" t="s">
        <v>84</v>
      </c>
      <c r="C68" s="49">
        <f>Januari!AO52</f>
        <v>1</v>
      </c>
      <c r="D68" s="49">
        <f>Februari!AO52</f>
        <v>1</v>
      </c>
      <c r="E68" s="49">
        <f>Maart!AO52</f>
        <v>1</v>
      </c>
      <c r="F68" s="49">
        <f>April!AO52</f>
        <v>1</v>
      </c>
      <c r="G68" s="49">
        <f>Mei!AO52</f>
        <v>1</v>
      </c>
      <c r="H68" s="49">
        <f>Juni!AO52</f>
        <v>1</v>
      </c>
      <c r="I68" s="49">
        <f>Juli!AO52</f>
        <v>1</v>
      </c>
      <c r="J68" s="49">
        <f>Augustus!AO52</f>
        <v>1</v>
      </c>
      <c r="K68" s="49">
        <f>September!AO52</f>
        <v>1</v>
      </c>
      <c r="L68" s="49">
        <f>Oktober!AO52</f>
        <v>1</v>
      </c>
      <c r="M68" s="49">
        <f>November!AO52</f>
        <v>1</v>
      </c>
      <c r="N68" s="49">
        <f>December!AO52</f>
        <v>1</v>
      </c>
      <c r="O68" s="49">
        <f t="shared" si="4"/>
        <v>1</v>
      </c>
      <c r="Q68" s="54"/>
      <c r="R68" s="46">
        <f t="shared" si="5"/>
        <v>1</v>
      </c>
      <c r="S68" s="46">
        <f t="shared" si="6"/>
        <v>0</v>
      </c>
      <c r="T68" s="46">
        <f t="shared" si="7"/>
        <v>0</v>
      </c>
      <c r="U68" s="46">
        <f t="shared" si="8"/>
        <v>0</v>
      </c>
      <c r="V68" s="46">
        <f t="shared" si="9"/>
        <v>0</v>
      </c>
      <c r="W68" s="46">
        <f t="shared" si="10"/>
        <v>0</v>
      </c>
      <c r="X68" s="46">
        <f t="shared" si="11"/>
        <v>0</v>
      </c>
    </row>
    <row r="69" spans="1:24">
      <c r="A69" s="41" t="str">
        <f>schip_werf_perceel!A50</f>
        <v>RWS 22</v>
      </c>
      <c r="B69" s="115" t="s">
        <v>84</v>
      </c>
      <c r="C69" s="49">
        <f>Januari!AO53</f>
        <v>1</v>
      </c>
      <c r="D69" s="49">
        <f>Februari!AO53</f>
        <v>1</v>
      </c>
      <c r="E69" s="49">
        <f>Maart!AO53</f>
        <v>6.4516129032258063E-2</v>
      </c>
      <c r="F69" s="49">
        <f>April!AO53</f>
        <v>0.96666666666666667</v>
      </c>
      <c r="G69" s="49">
        <f>Mei!AO53</f>
        <v>1</v>
      </c>
      <c r="H69" s="49">
        <f>Juni!AO53</f>
        <v>1</v>
      </c>
      <c r="I69" s="49">
        <f>Juli!AO53</f>
        <v>1</v>
      </c>
      <c r="J69" s="49">
        <f>Augustus!AO53</f>
        <v>1</v>
      </c>
      <c r="K69" s="49">
        <f>September!AO53</f>
        <v>1</v>
      </c>
      <c r="L69" s="49">
        <f>Oktober!AO53</f>
        <v>1</v>
      </c>
      <c r="M69" s="49">
        <f>November!AO53</f>
        <v>1</v>
      </c>
      <c r="N69" s="49">
        <f>December!AO53</f>
        <v>1</v>
      </c>
      <c r="O69" s="49">
        <f t="shared" si="4"/>
        <v>0.91926523297491036</v>
      </c>
      <c r="Q69" s="54"/>
      <c r="R69" s="46">
        <f t="shared" si="5"/>
        <v>0.91926523297491036</v>
      </c>
      <c r="S69" s="46">
        <f t="shared" si="6"/>
        <v>0</v>
      </c>
      <c r="T69" s="46">
        <f t="shared" si="7"/>
        <v>0</v>
      </c>
      <c r="U69" s="46">
        <f t="shared" si="8"/>
        <v>0</v>
      </c>
      <c r="V69" s="46">
        <f t="shared" si="9"/>
        <v>0</v>
      </c>
      <c r="W69" s="46">
        <f t="shared" si="10"/>
        <v>0</v>
      </c>
      <c r="X69" s="46">
        <f t="shared" si="11"/>
        <v>0</v>
      </c>
    </row>
    <row r="70" spans="1:24">
      <c r="A70" s="41" t="str">
        <f>schip_werf_perceel!A51</f>
        <v>RWS 23</v>
      </c>
      <c r="B70" s="115" t="s">
        <v>84</v>
      </c>
      <c r="C70" s="49">
        <f>Januari!AO54</f>
        <v>0</v>
      </c>
      <c r="D70" s="49">
        <f>Februari!AO54</f>
        <v>1</v>
      </c>
      <c r="E70" s="49">
        <f>Maart!AO54</f>
        <v>1</v>
      </c>
      <c r="F70" s="49">
        <f>April!AO54</f>
        <v>1</v>
      </c>
      <c r="G70" s="49">
        <f>Mei!AO54</f>
        <v>1</v>
      </c>
      <c r="H70" s="49">
        <f>Juni!AO54</f>
        <v>1</v>
      </c>
      <c r="I70" s="49">
        <f>Juli!AO54</f>
        <v>1</v>
      </c>
      <c r="J70" s="49">
        <f>Augustus!AO54</f>
        <v>1</v>
      </c>
      <c r="K70" s="49">
        <f>September!AO54</f>
        <v>1</v>
      </c>
      <c r="L70" s="49">
        <f>Oktober!AO54</f>
        <v>1</v>
      </c>
      <c r="M70" s="49">
        <f>November!AO54</f>
        <v>1</v>
      </c>
      <c r="N70" s="49">
        <f>December!AO54</f>
        <v>1</v>
      </c>
      <c r="O70" s="49">
        <f t="shared" si="4"/>
        <v>0.91666666666666663</v>
      </c>
      <c r="Q70" s="54"/>
      <c r="R70" s="46">
        <f t="shared" si="5"/>
        <v>0.91666666666666663</v>
      </c>
      <c r="S70" s="46">
        <f t="shared" si="6"/>
        <v>0</v>
      </c>
      <c r="T70" s="46">
        <f t="shared" si="7"/>
        <v>0</v>
      </c>
      <c r="U70" s="46">
        <f t="shared" si="8"/>
        <v>0</v>
      </c>
      <c r="V70" s="46">
        <f t="shared" si="9"/>
        <v>0</v>
      </c>
      <c r="W70" s="46">
        <f t="shared" si="10"/>
        <v>0</v>
      </c>
      <c r="X70" s="46">
        <f t="shared" si="11"/>
        <v>0</v>
      </c>
    </row>
    <row r="71" spans="1:24">
      <c r="A71" s="41" t="str">
        <f>schip_werf_perceel!A52</f>
        <v>RWS 24</v>
      </c>
      <c r="B71" s="115" t="s">
        <v>84</v>
      </c>
      <c r="C71" s="49">
        <f>Januari!AO55</f>
        <v>1</v>
      </c>
      <c r="D71" s="49">
        <f>Februari!AO55</f>
        <v>1</v>
      </c>
      <c r="E71" s="49">
        <f>Maart!AO55</f>
        <v>1</v>
      </c>
      <c r="F71" s="49">
        <f>April!AO55</f>
        <v>1</v>
      </c>
      <c r="G71" s="49">
        <f>Mei!AO55</f>
        <v>1</v>
      </c>
      <c r="H71" s="49">
        <f>Juni!AO55</f>
        <v>1</v>
      </c>
      <c r="I71" s="49">
        <f>Juli!AO55</f>
        <v>1</v>
      </c>
      <c r="J71" s="49">
        <f>Augustus!AO55</f>
        <v>1</v>
      </c>
      <c r="K71" s="49">
        <f>September!AO55</f>
        <v>1</v>
      </c>
      <c r="L71" s="49">
        <f>Oktober!AO55</f>
        <v>1</v>
      </c>
      <c r="M71" s="49">
        <f>November!AO55</f>
        <v>1</v>
      </c>
      <c r="N71" s="49">
        <f>December!AO55</f>
        <v>1</v>
      </c>
      <c r="O71" s="49">
        <f t="shared" si="4"/>
        <v>1</v>
      </c>
      <c r="Q71" s="54"/>
      <c r="R71" s="46">
        <f t="shared" si="5"/>
        <v>1</v>
      </c>
      <c r="S71" s="46">
        <f t="shared" si="6"/>
        <v>0</v>
      </c>
      <c r="T71" s="46">
        <f t="shared" si="7"/>
        <v>0</v>
      </c>
      <c r="U71" s="46">
        <f t="shared" si="8"/>
        <v>0</v>
      </c>
      <c r="V71" s="46">
        <f t="shared" si="9"/>
        <v>0</v>
      </c>
      <c r="W71" s="46">
        <f t="shared" si="10"/>
        <v>0</v>
      </c>
      <c r="X71" s="46">
        <f t="shared" si="11"/>
        <v>0</v>
      </c>
    </row>
    <row r="72" spans="1:24">
      <c r="A72" s="41" t="str">
        <f>schip_werf_perceel!A53</f>
        <v>RWS 25</v>
      </c>
      <c r="B72" s="115" t="s">
        <v>84</v>
      </c>
      <c r="C72" s="49">
        <f>Januari!AO56</f>
        <v>0</v>
      </c>
      <c r="D72" s="49">
        <f>Februari!AO56</f>
        <v>0.8571428571428571</v>
      </c>
      <c r="E72" s="49">
        <f>Maart!AO56</f>
        <v>1</v>
      </c>
      <c r="F72" s="49">
        <f>April!AO56</f>
        <v>1</v>
      </c>
      <c r="G72" s="49">
        <f>Mei!AO56</f>
        <v>1</v>
      </c>
      <c r="H72" s="49">
        <f>Juni!AO56</f>
        <v>1</v>
      </c>
      <c r="I72" s="49">
        <f>Juli!AO56</f>
        <v>1</v>
      </c>
      <c r="J72" s="49">
        <f>Augustus!AO56</f>
        <v>1</v>
      </c>
      <c r="K72" s="49">
        <f>September!AO56</f>
        <v>1</v>
      </c>
      <c r="L72" s="49">
        <f>Oktober!AO56</f>
        <v>1</v>
      </c>
      <c r="M72" s="49">
        <f>November!AO56</f>
        <v>1</v>
      </c>
      <c r="N72" s="49">
        <f>December!AO56</f>
        <v>1</v>
      </c>
      <c r="O72" s="49">
        <f t="shared" si="4"/>
        <v>0.90476190476190477</v>
      </c>
      <c r="Q72" s="54"/>
      <c r="R72" s="46">
        <f t="shared" si="5"/>
        <v>0.90476190476190477</v>
      </c>
      <c r="S72" s="46">
        <f t="shared" si="6"/>
        <v>0</v>
      </c>
      <c r="T72" s="46">
        <f t="shared" si="7"/>
        <v>0</v>
      </c>
      <c r="U72" s="46">
        <f t="shared" si="8"/>
        <v>0</v>
      </c>
      <c r="V72" s="46">
        <f t="shared" si="9"/>
        <v>0</v>
      </c>
      <c r="W72" s="46">
        <f t="shared" si="10"/>
        <v>0</v>
      </c>
      <c r="X72" s="46">
        <f t="shared" si="11"/>
        <v>0</v>
      </c>
    </row>
    <row r="73" spans="1:24">
      <c r="A73" s="41" t="str">
        <f>schip_werf_perceel!A54</f>
        <v>RWS 26</v>
      </c>
      <c r="B73" s="115" t="s">
        <v>84</v>
      </c>
      <c r="C73" s="49">
        <f>Januari!AO57</f>
        <v>1</v>
      </c>
      <c r="D73" s="49">
        <f>Februari!AO57</f>
        <v>1</v>
      </c>
      <c r="E73" s="49">
        <f>Maart!AO57</f>
        <v>1</v>
      </c>
      <c r="F73" s="49">
        <f>April!AO57</f>
        <v>1</v>
      </c>
      <c r="G73" s="49">
        <f>Mei!AO57</f>
        <v>1</v>
      </c>
      <c r="H73" s="49">
        <f>Juni!AO57</f>
        <v>1</v>
      </c>
      <c r="I73" s="49">
        <f>Juli!AO57</f>
        <v>1</v>
      </c>
      <c r="J73" s="49">
        <f>Augustus!AO57</f>
        <v>1</v>
      </c>
      <c r="K73" s="49">
        <f>September!AO57</f>
        <v>1</v>
      </c>
      <c r="L73" s="49">
        <f>Oktober!AO57</f>
        <v>1</v>
      </c>
      <c r="M73" s="49">
        <f>November!AO57</f>
        <v>1</v>
      </c>
      <c r="N73" s="49">
        <f>December!AO57</f>
        <v>1</v>
      </c>
      <c r="O73" s="49">
        <f t="shared" si="4"/>
        <v>1</v>
      </c>
      <c r="Q73" s="54"/>
      <c r="R73" s="46">
        <f t="shared" si="5"/>
        <v>1</v>
      </c>
      <c r="S73" s="46">
        <f t="shared" si="6"/>
        <v>0</v>
      </c>
      <c r="T73" s="46">
        <f t="shared" si="7"/>
        <v>0</v>
      </c>
      <c r="U73" s="46">
        <f t="shared" si="8"/>
        <v>0</v>
      </c>
      <c r="V73" s="46">
        <f t="shared" si="9"/>
        <v>0</v>
      </c>
      <c r="W73" s="46">
        <f t="shared" si="10"/>
        <v>0</v>
      </c>
      <c r="X73" s="46">
        <f t="shared" si="11"/>
        <v>0</v>
      </c>
    </row>
    <row r="74" spans="1:24">
      <c r="A74" s="41" t="str">
        <f>schip_werf_perceel!A55</f>
        <v>RWS 27</v>
      </c>
      <c r="B74" s="115" t="s">
        <v>84</v>
      </c>
      <c r="C74" s="49">
        <f>Januari!AO58</f>
        <v>1</v>
      </c>
      <c r="D74" s="49">
        <f>Februari!AO58</f>
        <v>1</v>
      </c>
      <c r="E74" s="49">
        <f>Maart!AO58</f>
        <v>1</v>
      </c>
      <c r="F74" s="49">
        <f>April!AO58</f>
        <v>1</v>
      </c>
      <c r="G74" s="49">
        <f>Mei!AO58</f>
        <v>1</v>
      </c>
      <c r="H74" s="49">
        <f>Juni!AO58</f>
        <v>1</v>
      </c>
      <c r="I74" s="49">
        <f>Juli!AO58</f>
        <v>1</v>
      </c>
      <c r="J74" s="49">
        <f>Augustus!AO58</f>
        <v>1</v>
      </c>
      <c r="K74" s="49">
        <f>September!AO58</f>
        <v>1</v>
      </c>
      <c r="L74" s="49">
        <f>Oktober!AO58</f>
        <v>1</v>
      </c>
      <c r="M74" s="49">
        <f>November!AO58</f>
        <v>1</v>
      </c>
      <c r="N74" s="49">
        <f>December!AO58</f>
        <v>1</v>
      </c>
      <c r="O74" s="49">
        <f t="shared" si="4"/>
        <v>1</v>
      </c>
      <c r="Q74" s="54"/>
      <c r="R74" s="46">
        <f t="shared" si="5"/>
        <v>1</v>
      </c>
      <c r="S74" s="46">
        <f t="shared" si="6"/>
        <v>0</v>
      </c>
      <c r="T74" s="46">
        <f t="shared" si="7"/>
        <v>0</v>
      </c>
      <c r="U74" s="46">
        <f t="shared" si="8"/>
        <v>0</v>
      </c>
      <c r="V74" s="46">
        <f t="shared" si="9"/>
        <v>0</v>
      </c>
      <c r="W74" s="46">
        <f t="shared" si="10"/>
        <v>0</v>
      </c>
      <c r="X74" s="46">
        <f t="shared" si="11"/>
        <v>0</v>
      </c>
    </row>
    <row r="75" spans="1:24">
      <c r="A75" s="41" t="str">
        <f>schip_werf_perceel!A56</f>
        <v>RWS 43</v>
      </c>
      <c r="B75" s="115" t="s">
        <v>84</v>
      </c>
      <c r="C75" s="49">
        <f>Januari!AO59</f>
        <v>1</v>
      </c>
      <c r="D75" s="49">
        <f>Februari!AO59</f>
        <v>1</v>
      </c>
      <c r="E75" s="49">
        <f>Maart!AO59</f>
        <v>1</v>
      </c>
      <c r="F75" s="49">
        <f>April!AO59</f>
        <v>1</v>
      </c>
      <c r="G75" s="49">
        <f>Mei!AO59</f>
        <v>1</v>
      </c>
      <c r="H75" s="49">
        <f>Juni!AO59</f>
        <v>1</v>
      </c>
      <c r="I75" s="49">
        <f>Juli!AO59</f>
        <v>1</v>
      </c>
      <c r="J75" s="49">
        <f>Augustus!AO59</f>
        <v>1</v>
      </c>
      <c r="K75" s="49">
        <f>September!AO59</f>
        <v>1</v>
      </c>
      <c r="L75" s="49">
        <f>Oktober!AO59</f>
        <v>1</v>
      </c>
      <c r="M75" s="49">
        <f>November!AO59</f>
        <v>1</v>
      </c>
      <c r="N75" s="49">
        <f>December!AO59</f>
        <v>1</v>
      </c>
      <c r="O75" s="49">
        <f t="shared" si="4"/>
        <v>1</v>
      </c>
      <c r="Q75" s="54"/>
      <c r="R75" s="46">
        <f t="shared" si="5"/>
        <v>1</v>
      </c>
      <c r="S75" s="46">
        <f t="shared" si="6"/>
        <v>0</v>
      </c>
      <c r="T75" s="46">
        <f t="shared" si="7"/>
        <v>0</v>
      </c>
      <c r="U75" s="46">
        <f t="shared" si="8"/>
        <v>0</v>
      </c>
      <c r="V75" s="46">
        <f t="shared" si="9"/>
        <v>0</v>
      </c>
      <c r="W75" s="46">
        <f t="shared" si="10"/>
        <v>0</v>
      </c>
      <c r="X75" s="46">
        <f t="shared" si="11"/>
        <v>0</v>
      </c>
    </row>
    <row r="76" spans="1:24">
      <c r="A76" s="41" t="str">
        <f>schip_werf_perceel!A57</f>
        <v>RWS 44</v>
      </c>
      <c r="B76" s="115" t="s">
        <v>84</v>
      </c>
      <c r="C76" s="49">
        <f>Januari!AO60</f>
        <v>1</v>
      </c>
      <c r="D76" s="49">
        <f>Februari!AO60</f>
        <v>1</v>
      </c>
      <c r="E76" s="49">
        <f>Maart!AO60</f>
        <v>1</v>
      </c>
      <c r="F76" s="49">
        <f>April!AO60</f>
        <v>1</v>
      </c>
      <c r="G76" s="49">
        <f>Mei!AO60</f>
        <v>1</v>
      </c>
      <c r="H76" s="49">
        <f>Juni!AO60</f>
        <v>1</v>
      </c>
      <c r="I76" s="49">
        <f>Juli!AO60</f>
        <v>1</v>
      </c>
      <c r="J76" s="49">
        <f>Augustus!AO60</f>
        <v>1</v>
      </c>
      <c r="K76" s="49">
        <f>September!AO60</f>
        <v>1</v>
      </c>
      <c r="L76" s="49">
        <f>Oktober!AO60</f>
        <v>1</v>
      </c>
      <c r="M76" s="49">
        <f>November!AO60</f>
        <v>1</v>
      </c>
      <c r="N76" s="49">
        <f>December!AO60</f>
        <v>1</v>
      </c>
      <c r="O76" s="49">
        <f t="shared" si="4"/>
        <v>1</v>
      </c>
      <c r="Q76" s="54"/>
      <c r="R76" s="46">
        <f t="shared" si="5"/>
        <v>1</v>
      </c>
      <c r="S76" s="46">
        <f t="shared" si="6"/>
        <v>0</v>
      </c>
      <c r="T76" s="46">
        <f t="shared" si="7"/>
        <v>0</v>
      </c>
      <c r="U76" s="46">
        <f t="shared" si="8"/>
        <v>0</v>
      </c>
      <c r="V76" s="46">
        <f t="shared" si="9"/>
        <v>0</v>
      </c>
      <c r="W76" s="46">
        <f t="shared" si="10"/>
        <v>0</v>
      </c>
      <c r="X76" s="46">
        <f t="shared" si="11"/>
        <v>0</v>
      </c>
    </row>
    <row r="77" spans="1:24">
      <c r="A77" s="41" t="str">
        <f>schip_werf_perceel!A58</f>
        <v>RWS 58</v>
      </c>
      <c r="B77" s="115" t="s">
        <v>84</v>
      </c>
      <c r="C77" s="49">
        <f>Januari!AO61</f>
        <v>0.83870967741935487</v>
      </c>
      <c r="D77" s="49">
        <f>Februari!AO61</f>
        <v>1</v>
      </c>
      <c r="E77" s="49">
        <f>Maart!AO61</f>
        <v>1</v>
      </c>
      <c r="F77" s="49">
        <f>April!AO61</f>
        <v>1</v>
      </c>
      <c r="G77" s="49">
        <f>Mei!AO61</f>
        <v>1</v>
      </c>
      <c r="H77" s="49">
        <f>Juni!AO61</f>
        <v>1</v>
      </c>
      <c r="I77" s="49">
        <f>Juli!AO61</f>
        <v>1</v>
      </c>
      <c r="J77" s="49">
        <f>Augustus!AO61</f>
        <v>1</v>
      </c>
      <c r="K77" s="49">
        <f>September!AO61</f>
        <v>1</v>
      </c>
      <c r="L77" s="49">
        <f>Oktober!AO61</f>
        <v>1</v>
      </c>
      <c r="M77" s="49">
        <f>November!AO61</f>
        <v>1</v>
      </c>
      <c r="N77" s="49">
        <f>December!AO61</f>
        <v>1</v>
      </c>
      <c r="O77" s="49">
        <f t="shared" si="4"/>
        <v>0.98655913978494636</v>
      </c>
      <c r="Q77" s="54"/>
      <c r="R77" s="46">
        <f t="shared" si="5"/>
        <v>0.98655913978494636</v>
      </c>
      <c r="S77" s="46">
        <f t="shared" si="6"/>
        <v>0</v>
      </c>
      <c r="T77" s="46">
        <f t="shared" si="7"/>
        <v>0</v>
      </c>
      <c r="U77" s="46">
        <f t="shared" si="8"/>
        <v>0</v>
      </c>
      <c r="V77" s="46">
        <f t="shared" si="9"/>
        <v>0</v>
      </c>
      <c r="W77" s="46">
        <f t="shared" si="10"/>
        <v>0</v>
      </c>
      <c r="X77" s="46">
        <f t="shared" si="11"/>
        <v>0</v>
      </c>
    </row>
    <row r="78" spans="1:24">
      <c r="A78" s="41" t="str">
        <f>schip_werf_perceel!A59</f>
        <v>RWS 59</v>
      </c>
      <c r="B78" s="115" t="s">
        <v>84</v>
      </c>
      <c r="C78" s="49">
        <f>Januari!AO62</f>
        <v>0.967741935483871</v>
      </c>
      <c r="D78" s="49">
        <f>Februari!AO62</f>
        <v>1</v>
      </c>
      <c r="E78" s="49">
        <f>Maart!AO62</f>
        <v>1</v>
      </c>
      <c r="F78" s="49">
        <f>April!AO62</f>
        <v>1</v>
      </c>
      <c r="G78" s="49">
        <f>Mei!AO62</f>
        <v>1</v>
      </c>
      <c r="H78" s="49">
        <f>Juni!AO62</f>
        <v>1</v>
      </c>
      <c r="I78" s="49">
        <f>Juli!AO62</f>
        <v>1</v>
      </c>
      <c r="J78" s="49">
        <f>Augustus!AO62</f>
        <v>1</v>
      </c>
      <c r="K78" s="49">
        <f>September!AO62</f>
        <v>1</v>
      </c>
      <c r="L78" s="49">
        <f>Oktober!AO62</f>
        <v>1</v>
      </c>
      <c r="M78" s="49">
        <f>November!AO62</f>
        <v>1</v>
      </c>
      <c r="N78" s="49">
        <f>December!AO62</f>
        <v>1</v>
      </c>
      <c r="O78" s="49">
        <f t="shared" si="4"/>
        <v>0.99731182795698936</v>
      </c>
      <c r="Q78" s="54"/>
      <c r="R78" s="123">
        <f t="shared" si="5"/>
        <v>0.99731182795698936</v>
      </c>
      <c r="S78" s="123">
        <f t="shared" si="6"/>
        <v>0</v>
      </c>
      <c r="T78" s="123">
        <f t="shared" si="7"/>
        <v>0</v>
      </c>
      <c r="U78" s="123">
        <f t="shared" si="8"/>
        <v>0</v>
      </c>
      <c r="V78" s="123">
        <f t="shared" si="9"/>
        <v>0</v>
      </c>
      <c r="W78" s="123">
        <f t="shared" si="10"/>
        <v>0</v>
      </c>
      <c r="X78" s="123">
        <f t="shared" si="11"/>
        <v>0</v>
      </c>
    </row>
    <row r="79" spans="1:24">
      <c r="A79" s="41" t="str">
        <f>schip_werf_perceel!A60</f>
        <v>RWS 60</v>
      </c>
      <c r="B79" s="115" t="s">
        <v>84</v>
      </c>
      <c r="C79" s="49">
        <f>Januari!AO63</f>
        <v>0</v>
      </c>
      <c r="D79" s="49">
        <f>Februari!AO63</f>
        <v>1</v>
      </c>
      <c r="E79" s="49">
        <f>Maart!AO63</f>
        <v>0</v>
      </c>
      <c r="F79" s="49">
        <f>April!AO63</f>
        <v>0.96666666666666667</v>
      </c>
      <c r="G79" s="49">
        <f>Mei!AO63</f>
        <v>1</v>
      </c>
      <c r="H79" s="49">
        <f>Juni!AO63</f>
        <v>1</v>
      </c>
      <c r="I79" s="49">
        <f>Juli!AO63</f>
        <v>1</v>
      </c>
      <c r="J79" s="49">
        <f>Augustus!AO63</f>
        <v>1</v>
      </c>
      <c r="K79" s="49">
        <f>September!AO63</f>
        <v>1</v>
      </c>
      <c r="L79" s="49">
        <f>Oktober!AO63</f>
        <v>1</v>
      </c>
      <c r="M79" s="49">
        <f>November!AO63</f>
        <v>1</v>
      </c>
      <c r="N79" s="49">
        <f>December!AO63</f>
        <v>1</v>
      </c>
      <c r="O79" s="49">
        <f t="shared" si="4"/>
        <v>0.8305555555555556</v>
      </c>
      <c r="Q79" s="54"/>
      <c r="R79" s="46">
        <f t="shared" si="5"/>
        <v>0.8305555555555556</v>
      </c>
      <c r="S79" s="46">
        <f t="shared" si="6"/>
        <v>0</v>
      </c>
      <c r="T79" s="46">
        <f t="shared" si="7"/>
        <v>0</v>
      </c>
      <c r="U79" s="46">
        <f t="shared" si="8"/>
        <v>0</v>
      </c>
      <c r="V79" s="46">
        <f t="shared" si="9"/>
        <v>0</v>
      </c>
      <c r="W79" s="46">
        <f t="shared" si="10"/>
        <v>0</v>
      </c>
      <c r="X79" s="46">
        <f t="shared" si="11"/>
        <v>0</v>
      </c>
    </row>
    <row r="80" spans="1:24">
      <c r="A80" s="41" t="str">
        <f>schip_werf_perceel!A61</f>
        <v>RWS 70</v>
      </c>
      <c r="B80" s="116" t="s">
        <v>84</v>
      </c>
      <c r="C80" s="49">
        <f>Januari!AO64</f>
        <v>1</v>
      </c>
      <c r="D80" s="49">
        <f>Februari!AO64</f>
        <v>1</v>
      </c>
      <c r="E80" s="49">
        <f>Maart!AO64</f>
        <v>1</v>
      </c>
      <c r="F80" s="49">
        <f>April!AO64</f>
        <v>1</v>
      </c>
      <c r="G80" s="49">
        <f>Mei!AO64</f>
        <v>1</v>
      </c>
      <c r="H80" s="49">
        <f>Juni!AO64</f>
        <v>1</v>
      </c>
      <c r="I80" s="49">
        <f>Juli!AO64</f>
        <v>1</v>
      </c>
      <c r="J80" s="49">
        <f>Augustus!AO64</f>
        <v>1</v>
      </c>
      <c r="K80" s="49">
        <f>September!AO64</f>
        <v>1</v>
      </c>
      <c r="L80" s="49">
        <f>Oktober!AO64</f>
        <v>1</v>
      </c>
      <c r="M80" s="49">
        <f>November!AO64</f>
        <v>1</v>
      </c>
      <c r="N80" s="49">
        <f>December!AO64</f>
        <v>1</v>
      </c>
      <c r="O80" s="49">
        <f t="shared" si="4"/>
        <v>1</v>
      </c>
      <c r="Q80" s="54"/>
      <c r="R80" s="46">
        <f t="shared" si="5"/>
        <v>1</v>
      </c>
      <c r="S80" s="46">
        <f t="shared" si="6"/>
        <v>0</v>
      </c>
      <c r="T80" s="46">
        <f t="shared" si="7"/>
        <v>0</v>
      </c>
      <c r="U80" s="46">
        <f t="shared" si="8"/>
        <v>0</v>
      </c>
      <c r="V80" s="46">
        <f t="shared" si="9"/>
        <v>0</v>
      </c>
      <c r="W80" s="46">
        <f t="shared" si="10"/>
        <v>0</v>
      </c>
      <c r="X80" s="46">
        <f t="shared" si="11"/>
        <v>0</v>
      </c>
    </row>
    <row r="81" spans="1:24">
      <c r="A81" s="41" t="str">
        <f>schip_werf_perceel!A62</f>
        <v>RWS 71</v>
      </c>
      <c r="B81" s="116" t="s">
        <v>84</v>
      </c>
      <c r="C81" s="49">
        <f>Januari!AO65</f>
        <v>1</v>
      </c>
      <c r="D81" s="49">
        <f>Februari!AO65</f>
        <v>1</v>
      </c>
      <c r="E81" s="49">
        <f>Maart!AO65</f>
        <v>1</v>
      </c>
      <c r="F81" s="49">
        <f>April!AO65</f>
        <v>1</v>
      </c>
      <c r="G81" s="49">
        <f>Mei!AO65</f>
        <v>1</v>
      </c>
      <c r="H81" s="49">
        <f>Juni!AO65</f>
        <v>1</v>
      </c>
      <c r="I81" s="49">
        <f>Juli!AO65</f>
        <v>1</v>
      </c>
      <c r="J81" s="49">
        <f>Augustus!AO65</f>
        <v>1</v>
      </c>
      <c r="K81" s="49">
        <f>September!AO65</f>
        <v>1</v>
      </c>
      <c r="L81" s="49">
        <f>Oktober!AO65</f>
        <v>1</v>
      </c>
      <c r="M81" s="49">
        <f>November!AO65</f>
        <v>1</v>
      </c>
      <c r="N81" s="49">
        <f>December!AO65</f>
        <v>1</v>
      </c>
      <c r="O81" s="49">
        <f t="shared" si="4"/>
        <v>1</v>
      </c>
      <c r="Q81" s="54"/>
      <c r="R81" s="46">
        <f t="shared" si="5"/>
        <v>1</v>
      </c>
      <c r="S81" s="46">
        <f t="shared" si="6"/>
        <v>0</v>
      </c>
      <c r="T81" s="46">
        <f t="shared" si="7"/>
        <v>0</v>
      </c>
      <c r="U81" s="46">
        <f t="shared" si="8"/>
        <v>0</v>
      </c>
      <c r="V81" s="46">
        <f t="shared" si="9"/>
        <v>0</v>
      </c>
      <c r="W81" s="46">
        <f t="shared" si="10"/>
        <v>0</v>
      </c>
      <c r="X81" s="46">
        <f t="shared" si="11"/>
        <v>0</v>
      </c>
    </row>
    <row r="82" spans="1:24">
      <c r="A82" s="41" t="str">
        <f>schip_werf_perceel!A63</f>
        <v>RWS 72</v>
      </c>
      <c r="B82" s="115" t="s">
        <v>84</v>
      </c>
      <c r="C82" s="49">
        <f>Januari!AO66</f>
        <v>0.90322580645161288</v>
      </c>
      <c r="D82" s="49">
        <f>Februari!AO66</f>
        <v>1</v>
      </c>
      <c r="E82" s="49">
        <f>Maart!AO66</f>
        <v>1</v>
      </c>
      <c r="F82" s="49">
        <f>April!AO66</f>
        <v>1</v>
      </c>
      <c r="G82" s="49">
        <f>Mei!AO66</f>
        <v>1</v>
      </c>
      <c r="H82" s="49">
        <f>Juni!AO66</f>
        <v>1</v>
      </c>
      <c r="I82" s="49">
        <f>Juli!AO66</f>
        <v>1</v>
      </c>
      <c r="J82" s="49">
        <f>Augustus!AO66</f>
        <v>1</v>
      </c>
      <c r="K82" s="49">
        <f>September!AO66</f>
        <v>1</v>
      </c>
      <c r="L82" s="49">
        <f>Oktober!AO66</f>
        <v>1</v>
      </c>
      <c r="M82" s="49">
        <f>November!AO66</f>
        <v>1</v>
      </c>
      <c r="N82" s="49">
        <f>December!AO66</f>
        <v>1</v>
      </c>
      <c r="O82" s="49">
        <f t="shared" si="4"/>
        <v>0.99193548387096764</v>
      </c>
      <c r="Q82" s="54"/>
      <c r="R82" s="46">
        <f t="shared" si="5"/>
        <v>0.99193548387096764</v>
      </c>
      <c r="S82" s="46">
        <f t="shared" si="6"/>
        <v>0</v>
      </c>
      <c r="T82" s="46">
        <f t="shared" si="7"/>
        <v>0</v>
      </c>
      <c r="U82" s="46">
        <f t="shared" si="8"/>
        <v>0</v>
      </c>
      <c r="V82" s="46">
        <f t="shared" si="9"/>
        <v>0</v>
      </c>
      <c r="W82" s="46">
        <f t="shared" si="10"/>
        <v>0</v>
      </c>
      <c r="X82" s="46">
        <f t="shared" si="11"/>
        <v>0</v>
      </c>
    </row>
    <row r="83" spans="1:24">
      <c r="A83" s="41" t="str">
        <f>schip_werf_perceel!A64</f>
        <v>RWS 73</v>
      </c>
      <c r="B83" s="116" t="s">
        <v>84</v>
      </c>
      <c r="C83" s="49">
        <f>Januari!AO67</f>
        <v>0.83870967741935487</v>
      </c>
      <c r="D83" s="49">
        <f>Februari!AO67</f>
        <v>1</v>
      </c>
      <c r="E83" s="49">
        <f>Maart!AO67</f>
        <v>1</v>
      </c>
      <c r="F83" s="49">
        <f>April!AO67</f>
        <v>1</v>
      </c>
      <c r="G83" s="49">
        <f>Mei!AO67</f>
        <v>1</v>
      </c>
      <c r="H83" s="49">
        <f>Juni!AO67</f>
        <v>1</v>
      </c>
      <c r="I83" s="49">
        <f>Juli!AO67</f>
        <v>1</v>
      </c>
      <c r="J83" s="49">
        <f>Augustus!AO67</f>
        <v>1</v>
      </c>
      <c r="K83" s="49">
        <f>September!AO67</f>
        <v>1</v>
      </c>
      <c r="L83" s="49">
        <f>Oktober!AO67</f>
        <v>1</v>
      </c>
      <c r="M83" s="49">
        <f>November!AO67</f>
        <v>1</v>
      </c>
      <c r="N83" s="49">
        <f>December!AO67</f>
        <v>1</v>
      </c>
      <c r="O83" s="49">
        <f t="shared" si="4"/>
        <v>0.98655913978494636</v>
      </c>
      <c r="Q83" s="54"/>
      <c r="R83" s="46">
        <f t="shared" si="5"/>
        <v>0.98655913978494636</v>
      </c>
      <c r="S83" s="46">
        <f t="shared" si="6"/>
        <v>0</v>
      </c>
      <c r="T83" s="46">
        <f t="shared" si="7"/>
        <v>0</v>
      </c>
      <c r="U83" s="46">
        <f t="shared" si="8"/>
        <v>0</v>
      </c>
      <c r="V83" s="46">
        <f t="shared" si="9"/>
        <v>0</v>
      </c>
      <c r="W83" s="46">
        <f t="shared" si="10"/>
        <v>0</v>
      </c>
      <c r="X83" s="46">
        <f t="shared" si="11"/>
        <v>0</v>
      </c>
    </row>
    <row r="84" spans="1:24">
      <c r="A84" s="41" t="str">
        <f>schip_werf_perceel!A65</f>
        <v>RWS 74</v>
      </c>
      <c r="B84" s="115" t="s">
        <v>84</v>
      </c>
      <c r="C84" s="49">
        <f>Januari!AO68</f>
        <v>0.967741935483871</v>
      </c>
      <c r="D84" s="49">
        <f>Februari!AO68</f>
        <v>0</v>
      </c>
      <c r="E84" s="49">
        <f>Maart!AO68</f>
        <v>0.61290322580645162</v>
      </c>
      <c r="F84" s="49">
        <f>April!AO68</f>
        <v>1</v>
      </c>
      <c r="G84" s="49">
        <f>Mei!AO68</f>
        <v>1</v>
      </c>
      <c r="H84" s="49">
        <f>Juni!AO68</f>
        <v>1</v>
      </c>
      <c r="I84" s="49">
        <f>Juli!AO68</f>
        <v>1</v>
      </c>
      <c r="J84" s="49">
        <f>Augustus!AO68</f>
        <v>1</v>
      </c>
      <c r="K84" s="49">
        <f>September!AO68</f>
        <v>1</v>
      </c>
      <c r="L84" s="49">
        <f>Oktober!AO68</f>
        <v>1</v>
      </c>
      <c r="M84" s="49">
        <f>November!AO68</f>
        <v>1</v>
      </c>
      <c r="N84" s="49">
        <f>December!AO68</f>
        <v>1</v>
      </c>
      <c r="O84" s="49">
        <f t="shared" si="4"/>
        <v>0.88172043010752688</v>
      </c>
      <c r="Q84" s="54"/>
      <c r="R84" s="46">
        <f t="shared" si="5"/>
        <v>0.88172043010752688</v>
      </c>
      <c r="S84" s="46">
        <f t="shared" si="6"/>
        <v>0</v>
      </c>
      <c r="T84" s="46">
        <f t="shared" si="7"/>
        <v>0</v>
      </c>
      <c r="U84" s="46">
        <f t="shared" si="8"/>
        <v>0</v>
      </c>
      <c r="V84" s="46">
        <f t="shared" si="9"/>
        <v>0</v>
      </c>
      <c r="W84" s="46">
        <f t="shared" si="10"/>
        <v>0</v>
      </c>
      <c r="X84" s="46">
        <f t="shared" si="11"/>
        <v>0</v>
      </c>
    </row>
    <row r="85" spans="1:24">
      <c r="A85" s="41" t="str">
        <f>schip_werf_perceel!A66</f>
        <v>RWS 75</v>
      </c>
      <c r="B85" s="115" t="s">
        <v>84</v>
      </c>
      <c r="C85" s="49">
        <f>Januari!AO69</f>
        <v>1</v>
      </c>
      <c r="D85" s="49">
        <f>Februari!AO69</f>
        <v>1</v>
      </c>
      <c r="E85" s="49">
        <f>Maart!AO69</f>
        <v>1</v>
      </c>
      <c r="F85" s="49">
        <f>April!AO69</f>
        <v>1</v>
      </c>
      <c r="G85" s="49">
        <f>Mei!AO69</f>
        <v>1</v>
      </c>
      <c r="H85" s="49">
        <f>Juni!AO69</f>
        <v>1</v>
      </c>
      <c r="I85" s="49">
        <f>Juli!AO69</f>
        <v>1</v>
      </c>
      <c r="J85" s="49">
        <f>Augustus!AO69</f>
        <v>1</v>
      </c>
      <c r="K85" s="49">
        <f>September!AO69</f>
        <v>1</v>
      </c>
      <c r="L85" s="49">
        <f>Oktober!AO69</f>
        <v>1</v>
      </c>
      <c r="M85" s="49">
        <f>November!AO69</f>
        <v>1</v>
      </c>
      <c r="N85" s="49">
        <f>December!AO69</f>
        <v>1</v>
      </c>
      <c r="O85" s="49">
        <f t="shared" ref="O85:O118" si="12">AVERAGE(C85:N85)</f>
        <v>1</v>
      </c>
      <c r="Q85" s="54"/>
      <c r="R85" s="46">
        <f t="shared" ref="R85:R118" si="13">IF($B85="Patrouille",O85,0)</f>
        <v>1</v>
      </c>
      <c r="S85" s="46">
        <f t="shared" ref="S85:S118" si="14">IF($B85="Kustwacht",O85,0)</f>
        <v>0</v>
      </c>
      <c r="T85" s="46">
        <f t="shared" ref="T85:T118" si="15">IF($B85="Douane",O85,0)</f>
        <v>0</v>
      </c>
      <c r="U85" s="46">
        <f t="shared" ref="U85:U118" si="16">IF($B85="EZ",O85,0)</f>
        <v>0</v>
      </c>
      <c r="V85" s="46">
        <f t="shared" ref="V85:V118" si="17">IF($B85="Markeren",O85,0)</f>
        <v>0</v>
      </c>
      <c r="W85" s="46">
        <f t="shared" ref="W85:W118" si="18">IF($B85="Meten",O85,0)</f>
        <v>0</v>
      </c>
      <c r="X85" s="46">
        <f t="shared" ref="X85:X118" si="19">IF($B85="Overig",O85,0)</f>
        <v>0</v>
      </c>
    </row>
    <row r="86" spans="1:24">
      <c r="A86" s="41" t="str">
        <f>schip_werf_perceel!A67</f>
        <v>RWS 76</v>
      </c>
      <c r="B86" s="115" t="s">
        <v>84</v>
      </c>
      <c r="C86" s="49">
        <f>Januari!AO70</f>
        <v>1</v>
      </c>
      <c r="D86" s="49">
        <f>Februari!AO70</f>
        <v>1</v>
      </c>
      <c r="E86" s="49">
        <f>Maart!AO70</f>
        <v>1</v>
      </c>
      <c r="F86" s="49">
        <f>April!AO70</f>
        <v>1</v>
      </c>
      <c r="G86" s="49">
        <f>Mei!AO70</f>
        <v>1</v>
      </c>
      <c r="H86" s="49">
        <f>Juni!AO70</f>
        <v>1</v>
      </c>
      <c r="I86" s="49">
        <f>Juli!AO70</f>
        <v>1</v>
      </c>
      <c r="J86" s="49">
        <f>Augustus!AO70</f>
        <v>1</v>
      </c>
      <c r="K86" s="49">
        <f>September!AO70</f>
        <v>1</v>
      </c>
      <c r="L86" s="49">
        <f>Oktober!AO70</f>
        <v>1</v>
      </c>
      <c r="M86" s="49">
        <f>November!AO70</f>
        <v>1</v>
      </c>
      <c r="N86" s="49">
        <f>December!AO70</f>
        <v>1</v>
      </c>
      <c r="O86" s="49">
        <f t="shared" si="12"/>
        <v>1</v>
      </c>
      <c r="Q86" s="54"/>
      <c r="R86" s="46">
        <f t="shared" si="13"/>
        <v>1</v>
      </c>
      <c r="S86" s="46">
        <f t="shared" si="14"/>
        <v>0</v>
      </c>
      <c r="T86" s="46">
        <f t="shared" si="15"/>
        <v>0</v>
      </c>
      <c r="U86" s="46">
        <f t="shared" si="16"/>
        <v>0</v>
      </c>
      <c r="V86" s="46">
        <f t="shared" si="17"/>
        <v>0</v>
      </c>
      <c r="W86" s="46">
        <f t="shared" si="18"/>
        <v>0</v>
      </c>
      <c r="X86" s="46">
        <f t="shared" si="19"/>
        <v>0</v>
      </c>
    </row>
    <row r="87" spans="1:24">
      <c r="A87" s="41" t="str">
        <f>schip_werf_perceel!A68</f>
        <v>RWS 77</v>
      </c>
      <c r="B87" s="115" t="s">
        <v>84</v>
      </c>
      <c r="C87" s="49">
        <f>Januari!AO71</f>
        <v>1</v>
      </c>
      <c r="D87" s="49">
        <f>Februari!AO71</f>
        <v>1</v>
      </c>
      <c r="E87" s="49">
        <f>Maart!AO71</f>
        <v>1</v>
      </c>
      <c r="F87" s="49">
        <f>April!AO71</f>
        <v>1</v>
      </c>
      <c r="G87" s="49">
        <f>Mei!AO71</f>
        <v>1</v>
      </c>
      <c r="H87" s="49">
        <f>Juni!AO71</f>
        <v>1</v>
      </c>
      <c r="I87" s="49">
        <f>Juli!AO71</f>
        <v>1</v>
      </c>
      <c r="J87" s="49">
        <f>Augustus!AO71</f>
        <v>1</v>
      </c>
      <c r="K87" s="49">
        <f>September!AO71</f>
        <v>1</v>
      </c>
      <c r="L87" s="49">
        <f>Oktober!AO71</f>
        <v>1</v>
      </c>
      <c r="M87" s="49">
        <f>November!AO71</f>
        <v>1</v>
      </c>
      <c r="N87" s="49">
        <f>December!AO71</f>
        <v>1</v>
      </c>
      <c r="O87" s="49">
        <f t="shared" si="12"/>
        <v>1</v>
      </c>
      <c r="Q87" s="54"/>
      <c r="R87" s="46">
        <f t="shared" si="13"/>
        <v>1</v>
      </c>
      <c r="S87" s="46">
        <f t="shared" si="14"/>
        <v>0</v>
      </c>
      <c r="T87" s="46">
        <f t="shared" si="15"/>
        <v>0</v>
      </c>
      <c r="U87" s="46">
        <f t="shared" si="16"/>
        <v>0</v>
      </c>
      <c r="V87" s="46">
        <f t="shared" si="17"/>
        <v>0</v>
      </c>
      <c r="W87" s="46">
        <f t="shared" si="18"/>
        <v>0</v>
      </c>
      <c r="X87" s="46">
        <f t="shared" si="19"/>
        <v>0</v>
      </c>
    </row>
    <row r="88" spans="1:24">
      <c r="A88" s="41" t="str">
        <f>schip_werf_perceel!A69</f>
        <v>RWS 78</v>
      </c>
      <c r="B88" s="115" t="s">
        <v>84</v>
      </c>
      <c r="C88" s="49">
        <f>Januari!AO72</f>
        <v>1</v>
      </c>
      <c r="D88" s="49">
        <f>Februari!AO72</f>
        <v>1</v>
      </c>
      <c r="E88" s="49">
        <f>Maart!AO72</f>
        <v>1</v>
      </c>
      <c r="F88" s="49">
        <f>April!AO72</f>
        <v>1</v>
      </c>
      <c r="G88" s="49">
        <f>Mei!AO72</f>
        <v>1</v>
      </c>
      <c r="H88" s="49">
        <f>Juni!AO72</f>
        <v>1</v>
      </c>
      <c r="I88" s="49">
        <f>Juli!AO72</f>
        <v>1</v>
      </c>
      <c r="J88" s="49">
        <f>Augustus!AO72</f>
        <v>1</v>
      </c>
      <c r="K88" s="49">
        <f>September!AO72</f>
        <v>1</v>
      </c>
      <c r="L88" s="49">
        <f>Oktober!AO72</f>
        <v>1</v>
      </c>
      <c r="M88" s="49">
        <f>November!AO72</f>
        <v>1</v>
      </c>
      <c r="N88" s="49">
        <f>December!AO72</f>
        <v>1</v>
      </c>
      <c r="O88" s="49">
        <f t="shared" si="12"/>
        <v>1</v>
      </c>
      <c r="Q88" s="54"/>
      <c r="R88" s="46">
        <f t="shared" si="13"/>
        <v>1</v>
      </c>
      <c r="S88" s="46">
        <f t="shared" si="14"/>
        <v>0</v>
      </c>
      <c r="T88" s="46">
        <f t="shared" si="15"/>
        <v>0</v>
      </c>
      <c r="U88" s="46">
        <f t="shared" si="16"/>
        <v>0</v>
      </c>
      <c r="V88" s="46">
        <f t="shared" si="17"/>
        <v>0</v>
      </c>
      <c r="W88" s="46">
        <f t="shared" si="18"/>
        <v>0</v>
      </c>
      <c r="X88" s="46">
        <f t="shared" si="19"/>
        <v>0</v>
      </c>
    </row>
    <row r="89" spans="1:24">
      <c r="A89" s="41" t="str">
        <f>schip_werf_perceel!A70</f>
        <v>RWS 79</v>
      </c>
      <c r="B89" s="115" t="s">
        <v>84</v>
      </c>
      <c r="C89" s="49">
        <f>Januari!AO73</f>
        <v>1</v>
      </c>
      <c r="D89" s="49">
        <f>Februari!AO73</f>
        <v>1</v>
      </c>
      <c r="E89" s="49">
        <f>Maart!AO73</f>
        <v>1</v>
      </c>
      <c r="F89" s="49">
        <f>April!AO73</f>
        <v>1</v>
      </c>
      <c r="G89" s="49">
        <f>Mei!AO73</f>
        <v>1</v>
      </c>
      <c r="H89" s="49">
        <f>Juni!AO73</f>
        <v>1</v>
      </c>
      <c r="I89" s="49">
        <f>Juli!AO73</f>
        <v>1</v>
      </c>
      <c r="J89" s="49">
        <f>Augustus!AO73</f>
        <v>1</v>
      </c>
      <c r="K89" s="49">
        <f>September!AO73</f>
        <v>1</v>
      </c>
      <c r="L89" s="49">
        <f>Oktober!AO73</f>
        <v>1</v>
      </c>
      <c r="M89" s="49">
        <f>November!AO73</f>
        <v>1</v>
      </c>
      <c r="N89" s="49">
        <f>December!AO73</f>
        <v>1</v>
      </c>
      <c r="O89" s="49">
        <f t="shared" si="12"/>
        <v>1</v>
      </c>
      <c r="Q89" s="54"/>
      <c r="R89" s="46">
        <f t="shared" si="13"/>
        <v>1</v>
      </c>
      <c r="S89" s="46">
        <f t="shared" si="14"/>
        <v>0</v>
      </c>
      <c r="T89" s="46">
        <f t="shared" si="15"/>
        <v>0</v>
      </c>
      <c r="U89" s="46">
        <f t="shared" si="16"/>
        <v>0</v>
      </c>
      <c r="V89" s="46">
        <f t="shared" si="17"/>
        <v>0</v>
      </c>
      <c r="W89" s="46">
        <f t="shared" si="18"/>
        <v>0</v>
      </c>
      <c r="X89" s="46">
        <f t="shared" si="19"/>
        <v>0</v>
      </c>
    </row>
    <row r="90" spans="1:24">
      <c r="A90" s="41" t="str">
        <f>schip_werf_perceel!A71</f>
        <v>RWS 80</v>
      </c>
      <c r="B90" s="115" t="s">
        <v>84</v>
      </c>
      <c r="C90" s="49">
        <f>Januari!AO74</f>
        <v>1</v>
      </c>
      <c r="D90" s="49">
        <f>Februari!AO74</f>
        <v>1</v>
      </c>
      <c r="E90" s="49">
        <f>Maart!AO74</f>
        <v>1</v>
      </c>
      <c r="F90" s="49">
        <f>April!AO74</f>
        <v>1</v>
      </c>
      <c r="G90" s="49">
        <f>Mei!AO74</f>
        <v>1</v>
      </c>
      <c r="H90" s="49">
        <f>Juni!AO74</f>
        <v>1</v>
      </c>
      <c r="I90" s="49">
        <f>Juli!AO74</f>
        <v>1</v>
      </c>
      <c r="J90" s="49">
        <f>Augustus!AO74</f>
        <v>1</v>
      </c>
      <c r="K90" s="49">
        <f>September!AO74</f>
        <v>1</v>
      </c>
      <c r="L90" s="49">
        <f>Oktober!AO74</f>
        <v>1</v>
      </c>
      <c r="M90" s="49">
        <f>November!AO74</f>
        <v>1</v>
      </c>
      <c r="N90" s="49">
        <f>December!AO74</f>
        <v>1</v>
      </c>
      <c r="O90" s="49">
        <f t="shared" si="12"/>
        <v>1</v>
      </c>
      <c r="Q90" s="54"/>
      <c r="R90" s="46">
        <f t="shared" si="13"/>
        <v>1</v>
      </c>
      <c r="S90" s="46">
        <f t="shared" si="14"/>
        <v>0</v>
      </c>
      <c r="T90" s="46">
        <f t="shared" si="15"/>
        <v>0</v>
      </c>
      <c r="U90" s="46">
        <f t="shared" si="16"/>
        <v>0</v>
      </c>
      <c r="V90" s="46">
        <f t="shared" si="17"/>
        <v>0</v>
      </c>
      <c r="W90" s="46">
        <f t="shared" si="18"/>
        <v>0</v>
      </c>
      <c r="X90" s="46">
        <f t="shared" si="19"/>
        <v>0</v>
      </c>
    </row>
    <row r="91" spans="1:24">
      <c r="A91" s="41" t="str">
        <f>schip_werf_perceel!A72</f>
        <v>RWS 81</v>
      </c>
      <c r="B91" s="115" t="s">
        <v>84</v>
      </c>
      <c r="C91" s="49">
        <f>Januari!AO75</f>
        <v>1</v>
      </c>
      <c r="D91" s="49">
        <f>Februari!AO75</f>
        <v>1</v>
      </c>
      <c r="E91" s="49">
        <f>Maart!AO75</f>
        <v>1</v>
      </c>
      <c r="F91" s="49">
        <f>April!AO75</f>
        <v>1</v>
      </c>
      <c r="G91" s="49">
        <f>Mei!AO75</f>
        <v>1</v>
      </c>
      <c r="H91" s="49">
        <f>Juni!AO75</f>
        <v>1</v>
      </c>
      <c r="I91" s="49">
        <f>Juli!AO75</f>
        <v>1</v>
      </c>
      <c r="J91" s="49">
        <f>Augustus!AO75</f>
        <v>1</v>
      </c>
      <c r="K91" s="49">
        <f>September!AO75</f>
        <v>1</v>
      </c>
      <c r="L91" s="49">
        <f>Oktober!AO75</f>
        <v>1</v>
      </c>
      <c r="M91" s="49">
        <f>November!AO75</f>
        <v>1</v>
      </c>
      <c r="N91" s="49">
        <f>December!AO75</f>
        <v>1</v>
      </c>
      <c r="O91" s="49">
        <f t="shared" si="12"/>
        <v>1</v>
      </c>
      <c r="Q91" s="54"/>
      <c r="R91" s="46">
        <f t="shared" si="13"/>
        <v>1</v>
      </c>
      <c r="S91" s="46">
        <f t="shared" si="14"/>
        <v>0</v>
      </c>
      <c r="T91" s="46">
        <f t="shared" si="15"/>
        <v>0</v>
      </c>
      <c r="U91" s="46">
        <f t="shared" si="16"/>
        <v>0</v>
      </c>
      <c r="V91" s="46">
        <f t="shared" si="17"/>
        <v>0</v>
      </c>
      <c r="W91" s="46">
        <f t="shared" si="18"/>
        <v>0</v>
      </c>
      <c r="X91" s="46">
        <f t="shared" si="19"/>
        <v>0</v>
      </c>
    </row>
    <row r="92" spans="1:24">
      <c r="A92" s="41" t="str">
        <f>schip_werf_perceel!A73</f>
        <v>RWS 82</v>
      </c>
      <c r="B92" s="115" t="s">
        <v>84</v>
      </c>
      <c r="C92" s="49">
        <f>Januari!AO76</f>
        <v>1</v>
      </c>
      <c r="D92" s="49">
        <f>Februari!AO76</f>
        <v>1</v>
      </c>
      <c r="E92" s="49">
        <f>Maart!AO76</f>
        <v>1</v>
      </c>
      <c r="F92" s="49">
        <f>April!AO76</f>
        <v>1</v>
      </c>
      <c r="G92" s="49">
        <f>Mei!AO76</f>
        <v>1</v>
      </c>
      <c r="H92" s="49">
        <f>Juni!AO76</f>
        <v>1</v>
      </c>
      <c r="I92" s="49">
        <f>Juli!AO76</f>
        <v>1</v>
      </c>
      <c r="J92" s="49">
        <f>Augustus!AO76</f>
        <v>1</v>
      </c>
      <c r="K92" s="49">
        <f>September!AO76</f>
        <v>1</v>
      </c>
      <c r="L92" s="49">
        <f>Oktober!AO76</f>
        <v>1</v>
      </c>
      <c r="M92" s="49">
        <f>November!AO76</f>
        <v>1</v>
      </c>
      <c r="N92" s="49">
        <f>December!AO76</f>
        <v>1</v>
      </c>
      <c r="O92" s="49">
        <f t="shared" si="12"/>
        <v>1</v>
      </c>
      <c r="Q92" s="54"/>
      <c r="R92" s="46">
        <f t="shared" si="13"/>
        <v>1</v>
      </c>
      <c r="S92" s="46">
        <f t="shared" si="14"/>
        <v>0</v>
      </c>
      <c r="T92" s="46">
        <f t="shared" si="15"/>
        <v>0</v>
      </c>
      <c r="U92" s="46">
        <f t="shared" si="16"/>
        <v>0</v>
      </c>
      <c r="V92" s="46">
        <f t="shared" si="17"/>
        <v>0</v>
      </c>
      <c r="W92" s="46">
        <f t="shared" si="18"/>
        <v>0</v>
      </c>
      <c r="X92" s="46">
        <f t="shared" si="19"/>
        <v>0</v>
      </c>
    </row>
    <row r="93" spans="1:24">
      <c r="A93" s="41" t="str">
        <f>schip_werf_perceel!A74</f>
        <v>RWS 83</v>
      </c>
      <c r="B93" s="115" t="s">
        <v>84</v>
      </c>
      <c r="C93" s="49">
        <f>Januari!AO77</f>
        <v>1</v>
      </c>
      <c r="D93" s="49">
        <f>Februari!AO77</f>
        <v>1</v>
      </c>
      <c r="E93" s="49">
        <f>Maart!AO77</f>
        <v>1</v>
      </c>
      <c r="F93" s="49">
        <f>April!AO77</f>
        <v>1</v>
      </c>
      <c r="G93" s="49">
        <f>Mei!AO77</f>
        <v>1</v>
      </c>
      <c r="H93" s="49">
        <f>Juni!AO77</f>
        <v>1</v>
      </c>
      <c r="I93" s="49">
        <f>Juli!AO77</f>
        <v>1</v>
      </c>
      <c r="J93" s="49">
        <f>Augustus!AO77</f>
        <v>1</v>
      </c>
      <c r="K93" s="49">
        <f>September!AO77</f>
        <v>1</v>
      </c>
      <c r="L93" s="49">
        <f>Oktober!AO77</f>
        <v>1</v>
      </c>
      <c r="M93" s="49">
        <f>November!AO77</f>
        <v>1</v>
      </c>
      <c r="N93" s="49">
        <f>December!AO77</f>
        <v>1</v>
      </c>
      <c r="O93" s="49">
        <f t="shared" si="12"/>
        <v>1</v>
      </c>
      <c r="Q93" s="54"/>
      <c r="R93" s="46">
        <f t="shared" si="13"/>
        <v>1</v>
      </c>
      <c r="S93" s="46">
        <f t="shared" si="14"/>
        <v>0</v>
      </c>
      <c r="T93" s="46">
        <f t="shared" si="15"/>
        <v>0</v>
      </c>
      <c r="U93" s="46">
        <f t="shared" si="16"/>
        <v>0</v>
      </c>
      <c r="V93" s="46">
        <f t="shared" si="17"/>
        <v>0</v>
      </c>
      <c r="W93" s="46">
        <f t="shared" si="18"/>
        <v>0</v>
      </c>
      <c r="X93" s="46">
        <f t="shared" si="19"/>
        <v>0</v>
      </c>
    </row>
    <row r="94" spans="1:24">
      <c r="A94" s="41" t="str">
        <f>schip_werf_perceel!A75</f>
        <v>RWS 84</v>
      </c>
      <c r="B94" s="115" t="s">
        <v>159</v>
      </c>
      <c r="C94" s="49">
        <f>Januari!AO78</f>
        <v>0.83870967741935487</v>
      </c>
      <c r="D94" s="49">
        <f>Februari!AO78</f>
        <v>1</v>
      </c>
      <c r="E94" s="49">
        <f>Maart!AO78</f>
        <v>1</v>
      </c>
      <c r="F94" s="49">
        <f>April!AO78</f>
        <v>1</v>
      </c>
      <c r="G94" s="49">
        <f>Mei!AO78</f>
        <v>1</v>
      </c>
      <c r="H94" s="49">
        <f>Juni!AO78</f>
        <v>1</v>
      </c>
      <c r="I94" s="49">
        <f>Juli!AO78</f>
        <v>1</v>
      </c>
      <c r="J94" s="49">
        <f>Augustus!AO78</f>
        <v>1</v>
      </c>
      <c r="K94" s="49">
        <f>September!AO78</f>
        <v>1</v>
      </c>
      <c r="L94" s="49">
        <f>Oktober!AO78</f>
        <v>1</v>
      </c>
      <c r="M94" s="49">
        <f>November!AO78</f>
        <v>1</v>
      </c>
      <c r="N94" s="49">
        <f>December!AO78</f>
        <v>1</v>
      </c>
      <c r="O94" s="49">
        <f t="shared" si="12"/>
        <v>0.98655913978494636</v>
      </c>
      <c r="Q94" s="54"/>
      <c r="R94" s="46">
        <f t="shared" si="13"/>
        <v>0</v>
      </c>
      <c r="S94" s="46">
        <f t="shared" si="14"/>
        <v>0</v>
      </c>
      <c r="T94" s="46">
        <f t="shared" si="15"/>
        <v>0.98655913978494636</v>
      </c>
      <c r="U94" s="46">
        <f t="shared" si="16"/>
        <v>0</v>
      </c>
      <c r="V94" s="46">
        <f t="shared" si="17"/>
        <v>0</v>
      </c>
      <c r="W94" s="46">
        <f t="shared" si="18"/>
        <v>0</v>
      </c>
      <c r="X94" s="46">
        <f t="shared" si="19"/>
        <v>0</v>
      </c>
    </row>
    <row r="95" spans="1:24">
      <c r="A95" s="41" t="str">
        <f>schip_werf_perceel!A76</f>
        <v>RWS 85</v>
      </c>
      <c r="B95" s="115" t="s">
        <v>82</v>
      </c>
      <c r="C95" s="49">
        <f>Januari!AO79</f>
        <v>1</v>
      </c>
      <c r="D95" s="49">
        <f>Februari!AO79</f>
        <v>1</v>
      </c>
      <c r="E95" s="49">
        <f>Maart!AO79</f>
        <v>1</v>
      </c>
      <c r="F95" s="49">
        <f>April!AO79</f>
        <v>1</v>
      </c>
      <c r="G95" s="49">
        <f>Mei!AO79</f>
        <v>1</v>
      </c>
      <c r="H95" s="49">
        <f>Juni!AO79</f>
        <v>1</v>
      </c>
      <c r="I95" s="49">
        <f>Juli!AO79</f>
        <v>1</v>
      </c>
      <c r="J95" s="49">
        <f>Augustus!AO79</f>
        <v>1</v>
      </c>
      <c r="K95" s="49">
        <f>September!AO79</f>
        <v>1</v>
      </c>
      <c r="L95" s="49">
        <f>Oktober!AO79</f>
        <v>1</v>
      </c>
      <c r="M95" s="49">
        <f>November!AO79</f>
        <v>1</v>
      </c>
      <c r="N95" s="49">
        <f>December!AO79</f>
        <v>1</v>
      </c>
      <c r="O95" s="49">
        <f t="shared" si="12"/>
        <v>1</v>
      </c>
      <c r="Q95" s="54"/>
      <c r="R95" s="46">
        <f t="shared" si="13"/>
        <v>0</v>
      </c>
      <c r="S95" s="46">
        <f t="shared" si="14"/>
        <v>0</v>
      </c>
      <c r="T95" s="46">
        <f t="shared" si="15"/>
        <v>0</v>
      </c>
      <c r="U95" s="46">
        <f t="shared" si="16"/>
        <v>0</v>
      </c>
      <c r="V95" s="46">
        <f t="shared" si="17"/>
        <v>0</v>
      </c>
      <c r="W95" s="46">
        <f t="shared" si="18"/>
        <v>1</v>
      </c>
      <c r="X95" s="46">
        <f t="shared" si="19"/>
        <v>0</v>
      </c>
    </row>
    <row r="96" spans="1:24">
      <c r="A96" s="41" t="str">
        <f>schip_werf_perceel!A77</f>
        <v>RWS 86</v>
      </c>
      <c r="B96" s="115" t="s">
        <v>84</v>
      </c>
      <c r="C96" s="49">
        <f>Januari!AO80</f>
        <v>1</v>
      </c>
      <c r="D96" s="49">
        <f>Februari!AO80</f>
        <v>1</v>
      </c>
      <c r="E96" s="49">
        <f>Maart!AO80</f>
        <v>1</v>
      </c>
      <c r="F96" s="49">
        <f>April!AO80</f>
        <v>1</v>
      </c>
      <c r="G96" s="49">
        <f>Mei!AO80</f>
        <v>1</v>
      </c>
      <c r="H96" s="49">
        <f>Juni!AO80</f>
        <v>1</v>
      </c>
      <c r="I96" s="49">
        <f>Juli!AO80</f>
        <v>1</v>
      </c>
      <c r="J96" s="49">
        <f>Augustus!AO80</f>
        <v>1</v>
      </c>
      <c r="K96" s="49">
        <f>September!AO80</f>
        <v>1</v>
      </c>
      <c r="L96" s="49">
        <f>Oktober!AO80</f>
        <v>1</v>
      </c>
      <c r="M96" s="49">
        <f>November!AO80</f>
        <v>1</v>
      </c>
      <c r="N96" s="49">
        <f>December!AO80</f>
        <v>1</v>
      </c>
      <c r="O96" s="49">
        <f t="shared" si="12"/>
        <v>1</v>
      </c>
      <c r="Q96" s="54"/>
      <c r="R96" s="46">
        <v>1</v>
      </c>
      <c r="S96" s="46">
        <v>0</v>
      </c>
      <c r="T96" s="46">
        <v>0</v>
      </c>
      <c r="U96" s="46">
        <v>0</v>
      </c>
      <c r="V96" s="46">
        <v>0</v>
      </c>
      <c r="W96" s="46">
        <v>0</v>
      </c>
      <c r="X96" s="46">
        <v>0</v>
      </c>
    </row>
    <row r="97" spans="1:24">
      <c r="A97" s="41" t="str">
        <f>schip_werf_perceel!A78</f>
        <v>RWS 88</v>
      </c>
      <c r="B97" s="115" t="s">
        <v>82</v>
      </c>
      <c r="C97" s="49">
        <f>Januari!AO81</f>
        <v>1</v>
      </c>
      <c r="D97" s="49">
        <f>Februari!AO81</f>
        <v>1</v>
      </c>
      <c r="E97" s="49">
        <f>Maart!AO81</f>
        <v>1</v>
      </c>
      <c r="F97" s="49">
        <f>April!AO81</f>
        <v>1</v>
      </c>
      <c r="G97" s="49">
        <f>Mei!AO81</f>
        <v>1</v>
      </c>
      <c r="H97" s="49">
        <f>Juni!AO81</f>
        <v>1</v>
      </c>
      <c r="I97" s="49">
        <f>Juli!AO81</f>
        <v>1</v>
      </c>
      <c r="J97" s="49">
        <f>Augustus!AO81</f>
        <v>1</v>
      </c>
      <c r="K97" s="49">
        <f>September!AO81</f>
        <v>1</v>
      </c>
      <c r="L97" s="49">
        <f>Oktober!AO81</f>
        <v>1</v>
      </c>
      <c r="M97" s="49">
        <f>November!AO81</f>
        <v>1</v>
      </c>
      <c r="N97" s="49">
        <f>December!AO81</f>
        <v>1</v>
      </c>
      <c r="O97" s="49">
        <f>AVERAGE(C97:N97)</f>
        <v>1</v>
      </c>
      <c r="Q97" s="54"/>
      <c r="R97" s="46">
        <f t="shared" si="13"/>
        <v>0</v>
      </c>
      <c r="S97" s="46">
        <f t="shared" si="14"/>
        <v>0</v>
      </c>
      <c r="T97" s="46">
        <f t="shared" si="15"/>
        <v>0</v>
      </c>
      <c r="U97" s="46">
        <f t="shared" si="16"/>
        <v>0</v>
      </c>
      <c r="V97" s="46">
        <f t="shared" si="17"/>
        <v>0</v>
      </c>
      <c r="W97" s="46">
        <f t="shared" si="18"/>
        <v>1</v>
      </c>
      <c r="X97" s="46">
        <f t="shared" si="19"/>
        <v>0</v>
      </c>
    </row>
    <row r="98" spans="1:24">
      <c r="A98" s="41" t="str">
        <f>schip_werf_perceel!A79</f>
        <v>RWS 95</v>
      </c>
      <c r="B98" s="115" t="s">
        <v>85</v>
      </c>
      <c r="C98" s="49">
        <f>Januari!AO82</f>
        <v>1</v>
      </c>
      <c r="D98" s="49">
        <f>Februari!AO82</f>
        <v>1</v>
      </c>
      <c r="E98" s="49">
        <f>Maart!AO82</f>
        <v>1</v>
      </c>
      <c r="F98" s="49">
        <f>April!AO82</f>
        <v>1</v>
      </c>
      <c r="G98" s="49">
        <f>Mei!AO82</f>
        <v>1</v>
      </c>
      <c r="H98" s="49">
        <f>Juni!AO82</f>
        <v>1</v>
      </c>
      <c r="I98" s="49">
        <f>Juli!AO82</f>
        <v>1</v>
      </c>
      <c r="J98" s="49">
        <f>Augustus!AO82</f>
        <v>1</v>
      </c>
      <c r="K98" s="49">
        <f>September!AO82</f>
        <v>1</v>
      </c>
      <c r="L98" s="49">
        <f>Oktober!AO82</f>
        <v>1</v>
      </c>
      <c r="M98" s="49">
        <f>November!AO82</f>
        <v>1</v>
      </c>
      <c r="N98" s="49">
        <f>December!AO82</f>
        <v>1</v>
      </c>
      <c r="O98" s="49">
        <f>AVERAGE(C98:N98)</f>
        <v>1</v>
      </c>
      <c r="Q98" s="54"/>
      <c r="R98" s="46">
        <f t="shared" si="13"/>
        <v>0</v>
      </c>
      <c r="S98" s="46">
        <f t="shared" si="14"/>
        <v>0</v>
      </c>
      <c r="T98" s="46">
        <f t="shared" si="15"/>
        <v>0</v>
      </c>
      <c r="U98" s="46">
        <f t="shared" si="16"/>
        <v>0</v>
      </c>
      <c r="V98" s="46">
        <f t="shared" si="17"/>
        <v>0</v>
      </c>
      <c r="W98" s="46">
        <f t="shared" si="18"/>
        <v>0</v>
      </c>
      <c r="X98" s="46">
        <f t="shared" si="19"/>
        <v>1</v>
      </c>
    </row>
    <row r="99" spans="1:24">
      <c r="A99" s="41" t="str">
        <f>schip_werf_perceel!A80</f>
        <v>Scala</v>
      </c>
      <c r="B99" s="115" t="s">
        <v>82</v>
      </c>
      <c r="C99" s="49">
        <f>Januari!AO83</f>
        <v>0.967741935483871</v>
      </c>
      <c r="D99" s="49">
        <f>Februari!AO83</f>
        <v>1</v>
      </c>
      <c r="E99" s="49">
        <f>Maart!AO83</f>
        <v>1</v>
      </c>
      <c r="F99" s="49">
        <f>April!AO83</f>
        <v>1</v>
      </c>
      <c r="G99" s="49">
        <f>Mei!AO83</f>
        <v>1</v>
      </c>
      <c r="H99" s="49">
        <f>Juni!AO83</f>
        <v>1</v>
      </c>
      <c r="I99" s="49">
        <f>Juli!AO83</f>
        <v>1</v>
      </c>
      <c r="J99" s="49">
        <f>Augustus!AO83</f>
        <v>1</v>
      </c>
      <c r="K99" s="49">
        <f>September!AO83</f>
        <v>1</v>
      </c>
      <c r="L99" s="49">
        <f>Oktober!AO83</f>
        <v>1</v>
      </c>
      <c r="M99" s="49">
        <f>November!AO83</f>
        <v>1</v>
      </c>
      <c r="N99" s="49">
        <f>December!AO83</f>
        <v>1</v>
      </c>
      <c r="O99" s="49">
        <f t="shared" si="12"/>
        <v>0.99731182795698936</v>
      </c>
      <c r="Q99" s="54"/>
      <c r="R99" s="46">
        <f t="shared" si="13"/>
        <v>0</v>
      </c>
      <c r="S99" s="46">
        <f t="shared" si="14"/>
        <v>0</v>
      </c>
      <c r="T99" s="46">
        <f t="shared" si="15"/>
        <v>0</v>
      </c>
      <c r="U99" s="46">
        <f t="shared" si="16"/>
        <v>0</v>
      </c>
      <c r="V99" s="46">
        <f t="shared" si="17"/>
        <v>0</v>
      </c>
      <c r="W99" s="46">
        <f t="shared" si="18"/>
        <v>0.99731182795698936</v>
      </c>
      <c r="X99" s="46">
        <f t="shared" si="19"/>
        <v>0</v>
      </c>
    </row>
    <row r="100" spans="1:24">
      <c r="A100" s="41" t="str">
        <f>schip_werf_perceel!A81</f>
        <v>Scaldis</v>
      </c>
      <c r="B100" s="117" t="s">
        <v>85</v>
      </c>
      <c r="C100" s="49">
        <f>Januari!AO84</f>
        <v>1</v>
      </c>
      <c r="D100" s="49">
        <f>Februari!AO84</f>
        <v>1</v>
      </c>
      <c r="E100" s="49">
        <f>Maart!AO84</f>
        <v>0.967741935483871</v>
      </c>
      <c r="F100" s="49">
        <f>April!AO84</f>
        <v>1</v>
      </c>
      <c r="G100" s="49">
        <f>Mei!AO84</f>
        <v>1</v>
      </c>
      <c r="H100" s="49">
        <f>Juni!AO84</f>
        <v>1</v>
      </c>
      <c r="I100" s="49">
        <f>Juli!AO84</f>
        <v>1</v>
      </c>
      <c r="J100" s="49">
        <f>Augustus!AO84</f>
        <v>1</v>
      </c>
      <c r="K100" s="49">
        <f>September!AO84</f>
        <v>1</v>
      </c>
      <c r="L100" s="49">
        <f>Oktober!AO84</f>
        <v>1</v>
      </c>
      <c r="M100" s="49">
        <f>November!AO84</f>
        <v>1</v>
      </c>
      <c r="N100" s="49">
        <f>December!AO84</f>
        <v>1</v>
      </c>
      <c r="O100" s="49">
        <f t="shared" si="12"/>
        <v>0.99731182795698936</v>
      </c>
      <c r="Q100" s="54"/>
      <c r="R100" s="46">
        <f t="shared" si="13"/>
        <v>0</v>
      </c>
      <c r="S100" s="46">
        <f t="shared" si="14"/>
        <v>0</v>
      </c>
      <c r="T100" s="46">
        <f t="shared" si="15"/>
        <v>0</v>
      </c>
      <c r="U100" s="46">
        <f t="shared" si="16"/>
        <v>0</v>
      </c>
      <c r="V100" s="46">
        <f t="shared" si="17"/>
        <v>0</v>
      </c>
      <c r="W100" s="46">
        <f t="shared" si="18"/>
        <v>0</v>
      </c>
      <c r="X100" s="46">
        <f t="shared" si="19"/>
        <v>0.99731182795698936</v>
      </c>
    </row>
    <row r="101" spans="1:24">
      <c r="A101" s="41" t="str">
        <f>schip_werf_perceel!A82</f>
        <v>Scheldestroom</v>
      </c>
      <c r="B101" s="115" t="s">
        <v>82</v>
      </c>
      <c r="C101" s="49">
        <f>Januari!AO85</f>
        <v>1</v>
      </c>
      <c r="D101" s="49">
        <f>Februari!AO85</f>
        <v>1</v>
      </c>
      <c r="E101" s="49">
        <f>Maart!AO85</f>
        <v>1</v>
      </c>
      <c r="F101" s="49">
        <f>April!AO85</f>
        <v>1</v>
      </c>
      <c r="G101" s="49">
        <f>Mei!AO85</f>
        <v>1</v>
      </c>
      <c r="H101" s="49">
        <f>Juni!AO85</f>
        <v>1</v>
      </c>
      <c r="I101" s="49">
        <f>Juli!AO85</f>
        <v>1</v>
      </c>
      <c r="J101" s="49">
        <f>Augustus!AO85</f>
        <v>1</v>
      </c>
      <c r="K101" s="49">
        <f>September!AO85</f>
        <v>1</v>
      </c>
      <c r="L101" s="49">
        <f>Oktober!AO85</f>
        <v>1</v>
      </c>
      <c r="M101" s="49">
        <f>November!AO85</f>
        <v>1</v>
      </c>
      <c r="N101" s="49">
        <f>December!AO85</f>
        <v>1</v>
      </c>
      <c r="O101" s="49">
        <f t="shared" si="12"/>
        <v>1</v>
      </c>
      <c r="Q101" s="54"/>
      <c r="R101" s="46">
        <f t="shared" si="13"/>
        <v>0</v>
      </c>
      <c r="S101" s="46">
        <f t="shared" si="14"/>
        <v>0</v>
      </c>
      <c r="T101" s="46">
        <f t="shared" si="15"/>
        <v>0</v>
      </c>
      <c r="U101" s="46">
        <f t="shared" si="16"/>
        <v>0</v>
      </c>
      <c r="V101" s="46">
        <f t="shared" si="17"/>
        <v>0</v>
      </c>
      <c r="W101" s="46">
        <f t="shared" si="18"/>
        <v>1</v>
      </c>
      <c r="X101" s="46">
        <f t="shared" si="19"/>
        <v>0</v>
      </c>
    </row>
    <row r="102" spans="1:24">
      <c r="A102" s="41" t="str">
        <f>schip_werf_perceel!A83</f>
        <v>Scheurrak</v>
      </c>
      <c r="B102" s="115" t="s">
        <v>86</v>
      </c>
      <c r="C102" s="49">
        <f>Januari!AO86</f>
        <v>1</v>
      </c>
      <c r="D102" s="49">
        <f>Februari!AO86</f>
        <v>1</v>
      </c>
      <c r="E102" s="49">
        <f>Maart!AO86</f>
        <v>1</v>
      </c>
      <c r="F102" s="49">
        <f>April!AO86</f>
        <v>1</v>
      </c>
      <c r="G102" s="49">
        <f>Mei!AO86</f>
        <v>1</v>
      </c>
      <c r="H102" s="49">
        <f>Juni!AO86</f>
        <v>1</v>
      </c>
      <c r="I102" s="49">
        <f>Juli!AO86</f>
        <v>1</v>
      </c>
      <c r="J102" s="49">
        <f>Augustus!AO86</f>
        <v>1</v>
      </c>
      <c r="K102" s="49">
        <f>September!AO86</f>
        <v>1</v>
      </c>
      <c r="L102" s="49">
        <f>Oktober!AO86</f>
        <v>1</v>
      </c>
      <c r="M102" s="49">
        <f>November!AO86</f>
        <v>1</v>
      </c>
      <c r="N102" s="49">
        <f>December!AO86</f>
        <v>1</v>
      </c>
      <c r="O102" s="49">
        <f t="shared" si="12"/>
        <v>1</v>
      </c>
      <c r="Q102" s="54"/>
      <c r="R102" s="46">
        <f t="shared" si="13"/>
        <v>0</v>
      </c>
      <c r="S102" s="46">
        <f t="shared" si="14"/>
        <v>0</v>
      </c>
      <c r="T102" s="46">
        <f t="shared" si="15"/>
        <v>0</v>
      </c>
      <c r="U102" s="46">
        <f t="shared" si="16"/>
        <v>1</v>
      </c>
      <c r="V102" s="46">
        <f t="shared" si="17"/>
        <v>0</v>
      </c>
      <c r="W102" s="46">
        <f t="shared" si="18"/>
        <v>0</v>
      </c>
      <c r="X102" s="46">
        <f t="shared" si="19"/>
        <v>0</v>
      </c>
    </row>
    <row r="103" spans="1:24">
      <c r="A103" s="118" t="str">
        <f>schip_werf_perceel!A84</f>
        <v>Siege</v>
      </c>
      <c r="B103" s="115" t="s">
        <v>83</v>
      </c>
      <c r="C103" s="49">
        <f>Januari!AO87</f>
        <v>0.61290322580645162</v>
      </c>
      <c r="D103" s="49">
        <f>Februari!AO87</f>
        <v>1</v>
      </c>
      <c r="E103" s="49">
        <f>Maart!AO87</f>
        <v>1</v>
      </c>
      <c r="F103" s="49">
        <f>April!AO87</f>
        <v>1</v>
      </c>
      <c r="G103" s="49">
        <f>Mei!AO87</f>
        <v>1</v>
      </c>
      <c r="H103" s="49">
        <f>Juni!AO87</f>
        <v>1</v>
      </c>
      <c r="I103" s="49">
        <f>Juli!AO87</f>
        <v>1</v>
      </c>
      <c r="J103" s="49">
        <f>Augustus!AO87</f>
        <v>1</v>
      </c>
      <c r="K103" s="49">
        <f>September!AO87</f>
        <v>1</v>
      </c>
      <c r="L103" s="49">
        <f>Oktober!AO87</f>
        <v>1</v>
      </c>
      <c r="M103" s="49">
        <f>November!AO87</f>
        <v>1</v>
      </c>
      <c r="N103" s="49">
        <f>December!AO87</f>
        <v>1</v>
      </c>
      <c r="O103" s="49">
        <f t="shared" si="12"/>
        <v>0.967741935483871</v>
      </c>
      <c r="Q103" s="54"/>
      <c r="R103" s="46">
        <f t="shared" si="13"/>
        <v>0</v>
      </c>
      <c r="S103" s="46">
        <f t="shared" si="14"/>
        <v>0</v>
      </c>
      <c r="T103" s="46">
        <f t="shared" si="15"/>
        <v>0</v>
      </c>
      <c r="U103" s="46">
        <f t="shared" si="16"/>
        <v>0</v>
      </c>
      <c r="V103" s="46">
        <f t="shared" si="17"/>
        <v>0.967741935483871</v>
      </c>
      <c r="W103" s="46">
        <f t="shared" si="18"/>
        <v>0</v>
      </c>
      <c r="X103" s="46">
        <f t="shared" si="19"/>
        <v>0</v>
      </c>
    </row>
    <row r="104" spans="1:24">
      <c r="A104" s="118" t="str">
        <f>schip_werf_perceel!A85</f>
        <v>Sifon</v>
      </c>
      <c r="B104" s="117" t="s">
        <v>86</v>
      </c>
      <c r="C104" s="49">
        <f>Januari!AO88</f>
        <v>1</v>
      </c>
      <c r="D104" s="49">
        <f>Februari!AO88</f>
        <v>1</v>
      </c>
      <c r="E104" s="49">
        <f>Maart!AO88</f>
        <v>1</v>
      </c>
      <c r="F104" s="49">
        <f>April!AO88</f>
        <v>1</v>
      </c>
      <c r="G104" s="49">
        <f>Mei!AO88</f>
        <v>1</v>
      </c>
      <c r="H104" s="49">
        <f>Juni!AO88</f>
        <v>1</v>
      </c>
      <c r="I104" s="49">
        <f>Juli!AO88</f>
        <v>1</v>
      </c>
      <c r="J104" s="49">
        <f>Augustus!AO88</f>
        <v>1</v>
      </c>
      <c r="K104" s="49">
        <f>September!AO88</f>
        <v>1</v>
      </c>
      <c r="L104" s="49">
        <f>Oktober!AO88</f>
        <v>1</v>
      </c>
      <c r="M104" s="49">
        <f>November!AO88</f>
        <v>1</v>
      </c>
      <c r="N104" s="49">
        <f>December!AO88</f>
        <v>1</v>
      </c>
      <c r="O104" s="49">
        <f t="shared" si="12"/>
        <v>1</v>
      </c>
      <c r="Q104" s="54"/>
      <c r="R104" s="46">
        <f t="shared" si="13"/>
        <v>0</v>
      </c>
      <c r="S104" s="46">
        <f t="shared" si="14"/>
        <v>0</v>
      </c>
      <c r="T104" s="46">
        <f t="shared" si="15"/>
        <v>0</v>
      </c>
      <c r="U104" s="46">
        <f t="shared" si="16"/>
        <v>1</v>
      </c>
      <c r="V104" s="46">
        <f t="shared" si="17"/>
        <v>0</v>
      </c>
      <c r="W104" s="46">
        <f t="shared" si="18"/>
        <v>0</v>
      </c>
      <c r="X104" s="46">
        <f t="shared" si="19"/>
        <v>0</v>
      </c>
    </row>
    <row r="105" spans="1:24">
      <c r="A105" s="118" t="str">
        <f>schip_werf_perceel!A86</f>
        <v>Speurder</v>
      </c>
      <c r="B105" s="117" t="s">
        <v>85</v>
      </c>
      <c r="C105" s="49">
        <f>Januari!AO89</f>
        <v>1</v>
      </c>
      <c r="D105" s="49">
        <f>Februari!AO89</f>
        <v>1</v>
      </c>
      <c r="E105" s="49">
        <f>Maart!AO89</f>
        <v>1</v>
      </c>
      <c r="F105" s="49">
        <f>April!AO89</f>
        <v>1</v>
      </c>
      <c r="G105" s="49">
        <f>Mei!AO89</f>
        <v>1</v>
      </c>
      <c r="H105" s="49">
        <f>Juni!AO89</f>
        <v>1</v>
      </c>
      <c r="I105" s="49">
        <f>Juli!AO89</f>
        <v>1</v>
      </c>
      <c r="J105" s="49">
        <f>Augustus!AO89</f>
        <v>1</v>
      </c>
      <c r="K105" s="49">
        <f>September!AO89</f>
        <v>1</v>
      </c>
      <c r="L105" s="49">
        <f>Oktober!AO89</f>
        <v>1</v>
      </c>
      <c r="M105" s="49">
        <f>November!AO89</f>
        <v>1</v>
      </c>
      <c r="N105" s="49">
        <f>December!AO89</f>
        <v>1</v>
      </c>
      <c r="O105" s="49">
        <f t="shared" si="12"/>
        <v>1</v>
      </c>
      <c r="Q105" s="54"/>
      <c r="R105" s="46">
        <f t="shared" si="13"/>
        <v>0</v>
      </c>
      <c r="S105" s="46">
        <f t="shared" si="14"/>
        <v>0</v>
      </c>
      <c r="T105" s="46">
        <f t="shared" si="15"/>
        <v>0</v>
      </c>
      <c r="U105" s="46">
        <f t="shared" si="16"/>
        <v>0</v>
      </c>
      <c r="V105" s="46">
        <f t="shared" si="17"/>
        <v>0</v>
      </c>
      <c r="W105" s="46">
        <f t="shared" si="18"/>
        <v>0</v>
      </c>
      <c r="X105" s="46">
        <f t="shared" si="19"/>
        <v>1</v>
      </c>
    </row>
    <row r="106" spans="1:24">
      <c r="A106" s="118" t="str">
        <f>schip_werf_perceel!A87</f>
        <v>Stern</v>
      </c>
      <c r="B106" s="115" t="s">
        <v>159</v>
      </c>
      <c r="C106" s="49">
        <f>Januari!AO90</f>
        <v>1</v>
      </c>
      <c r="D106" s="49">
        <f>Februari!AO90</f>
        <v>1</v>
      </c>
      <c r="E106" s="49">
        <f>Maart!AO90</f>
        <v>0.16129032258064516</v>
      </c>
      <c r="F106" s="49">
        <f>April!AO90</f>
        <v>1</v>
      </c>
      <c r="G106" s="49">
        <f>Mei!AO90</f>
        <v>1</v>
      </c>
      <c r="H106" s="49">
        <f>Juni!AO90</f>
        <v>1</v>
      </c>
      <c r="I106" s="49">
        <f>Juli!AO90</f>
        <v>1</v>
      </c>
      <c r="J106" s="49">
        <f>Augustus!AO90</f>
        <v>1</v>
      </c>
      <c r="K106" s="49">
        <f>September!AO90</f>
        <v>1</v>
      </c>
      <c r="L106" s="49">
        <f>Oktober!AO90</f>
        <v>1</v>
      </c>
      <c r="M106" s="49">
        <f>November!AO90</f>
        <v>1</v>
      </c>
      <c r="N106" s="49">
        <f>December!AO90</f>
        <v>1</v>
      </c>
      <c r="O106" s="49">
        <f t="shared" si="12"/>
        <v>0.93010752688172038</v>
      </c>
      <c r="Q106" s="54"/>
      <c r="R106" s="46">
        <f t="shared" si="13"/>
        <v>0</v>
      </c>
      <c r="S106" s="46">
        <f t="shared" si="14"/>
        <v>0</v>
      </c>
      <c r="T106" s="46">
        <f t="shared" si="15"/>
        <v>0.93010752688172038</v>
      </c>
      <c r="U106" s="46">
        <f t="shared" si="16"/>
        <v>0</v>
      </c>
      <c r="V106" s="46">
        <f t="shared" si="17"/>
        <v>0</v>
      </c>
      <c r="W106" s="46">
        <f t="shared" si="18"/>
        <v>0</v>
      </c>
      <c r="X106" s="46">
        <f t="shared" si="19"/>
        <v>0</v>
      </c>
    </row>
    <row r="107" spans="1:24">
      <c r="A107" s="118" t="str">
        <f>schip_werf_perceel!A88</f>
        <v>Terschelling</v>
      </c>
      <c r="B107" s="117" t="s">
        <v>83</v>
      </c>
      <c r="C107" s="49">
        <f>Januari!AO91</f>
        <v>1</v>
      </c>
      <c r="D107" s="49">
        <f>Februari!AO91</f>
        <v>0.8214285714285714</v>
      </c>
      <c r="E107" s="49">
        <f>Maart!AO91</f>
        <v>1</v>
      </c>
      <c r="F107" s="49">
        <f>April!AO91</f>
        <v>1</v>
      </c>
      <c r="G107" s="49">
        <f>Mei!AO91</f>
        <v>1</v>
      </c>
      <c r="H107" s="49">
        <f>Juni!AO91</f>
        <v>1</v>
      </c>
      <c r="I107" s="49">
        <f>Juli!AO91</f>
        <v>1</v>
      </c>
      <c r="J107" s="49">
        <f>Augustus!AO91</f>
        <v>1</v>
      </c>
      <c r="K107" s="49">
        <f>September!AO91</f>
        <v>1</v>
      </c>
      <c r="L107" s="49">
        <f>Oktober!AO91</f>
        <v>1</v>
      </c>
      <c r="M107" s="49">
        <f>November!AO91</f>
        <v>1</v>
      </c>
      <c r="N107" s="49">
        <f>December!AO91</f>
        <v>1</v>
      </c>
      <c r="O107" s="49">
        <f t="shared" si="12"/>
        <v>0.98511904761904756</v>
      </c>
      <c r="Q107" s="54"/>
      <c r="R107" s="46">
        <f t="shared" si="13"/>
        <v>0</v>
      </c>
      <c r="S107" s="46">
        <f t="shared" si="14"/>
        <v>0</v>
      </c>
      <c r="T107" s="46">
        <f t="shared" si="15"/>
        <v>0</v>
      </c>
      <c r="U107" s="46">
        <f t="shared" si="16"/>
        <v>0</v>
      </c>
      <c r="V107" s="46">
        <f t="shared" si="17"/>
        <v>0.98511904761904756</v>
      </c>
      <c r="W107" s="46">
        <f t="shared" si="18"/>
        <v>0</v>
      </c>
      <c r="X107" s="46">
        <f t="shared" si="19"/>
        <v>0</v>
      </c>
    </row>
    <row r="108" spans="1:24">
      <c r="A108" s="118" t="str">
        <f>schip_werf_perceel!A89</f>
        <v>Tridens</v>
      </c>
      <c r="B108" s="115" t="s">
        <v>159</v>
      </c>
      <c r="C108" s="49">
        <f>Januari!AO92</f>
        <v>1</v>
      </c>
      <c r="D108" s="49">
        <f>Februari!AO92</f>
        <v>1</v>
      </c>
      <c r="E108" s="49">
        <f>Maart!AO92</f>
        <v>1</v>
      </c>
      <c r="F108" s="49">
        <f>April!AO92</f>
        <v>1</v>
      </c>
      <c r="G108" s="49">
        <f>Mei!AO92</f>
        <v>1</v>
      </c>
      <c r="H108" s="49">
        <f>Juni!AO92</f>
        <v>1</v>
      </c>
      <c r="I108" s="49">
        <f>Juli!AO92</f>
        <v>1</v>
      </c>
      <c r="J108" s="49">
        <f>Augustus!AO92</f>
        <v>1</v>
      </c>
      <c r="K108" s="49">
        <f>September!AO92</f>
        <v>1</v>
      </c>
      <c r="L108" s="49">
        <f>Oktober!AO92</f>
        <v>1</v>
      </c>
      <c r="M108" s="49">
        <f>November!AO92</f>
        <v>1</v>
      </c>
      <c r="N108" s="49">
        <f>December!AO92</f>
        <v>1</v>
      </c>
      <c r="O108" s="49">
        <f t="shared" si="12"/>
        <v>1</v>
      </c>
      <c r="Q108" s="54"/>
      <c r="R108" s="46">
        <f t="shared" si="13"/>
        <v>0</v>
      </c>
      <c r="S108" s="46">
        <f t="shared" si="14"/>
        <v>0</v>
      </c>
      <c r="T108" s="46">
        <f t="shared" si="15"/>
        <v>1</v>
      </c>
      <c r="U108" s="46">
        <f t="shared" si="16"/>
        <v>0</v>
      </c>
      <c r="V108" s="46">
        <f t="shared" si="17"/>
        <v>0</v>
      </c>
      <c r="W108" s="46">
        <f t="shared" si="18"/>
        <v>0</v>
      </c>
      <c r="X108" s="46">
        <f t="shared" si="19"/>
        <v>0</v>
      </c>
    </row>
    <row r="109" spans="1:24">
      <c r="A109" s="118" t="str">
        <f>schip_werf_perceel!A90</f>
        <v>Valis</v>
      </c>
      <c r="B109" s="115" t="s">
        <v>159</v>
      </c>
      <c r="C109" s="49">
        <f>Januari!AO93</f>
        <v>1</v>
      </c>
      <c r="D109" s="49">
        <f>Februari!AO93</f>
        <v>1</v>
      </c>
      <c r="E109" s="49">
        <f>Maart!AO93</f>
        <v>1</v>
      </c>
      <c r="F109" s="49">
        <f>April!AO93</f>
        <v>1</v>
      </c>
      <c r="G109" s="49">
        <f>Mei!AO93</f>
        <v>1</v>
      </c>
      <c r="H109" s="49">
        <f>Juni!AO93</f>
        <v>1</v>
      </c>
      <c r="I109" s="49">
        <f>Juli!AO93</f>
        <v>1</v>
      </c>
      <c r="J109" s="49">
        <f>Augustus!AO93</f>
        <v>1</v>
      </c>
      <c r="K109" s="49">
        <f>September!AO93</f>
        <v>1</v>
      </c>
      <c r="L109" s="49">
        <f>Oktober!AO93</f>
        <v>1</v>
      </c>
      <c r="M109" s="49">
        <f>November!AO93</f>
        <v>1</v>
      </c>
      <c r="N109" s="49">
        <f>December!AO93</f>
        <v>1</v>
      </c>
      <c r="O109" s="49">
        <f t="shared" si="12"/>
        <v>1</v>
      </c>
      <c r="Q109" s="54"/>
      <c r="R109" s="46">
        <f t="shared" si="13"/>
        <v>0</v>
      </c>
      <c r="S109" s="46">
        <f t="shared" si="14"/>
        <v>0</v>
      </c>
      <c r="T109" s="46">
        <f t="shared" si="15"/>
        <v>1</v>
      </c>
      <c r="U109" s="46">
        <f t="shared" si="16"/>
        <v>0</v>
      </c>
      <c r="V109" s="46">
        <f t="shared" si="17"/>
        <v>0</v>
      </c>
      <c r="W109" s="46">
        <f t="shared" si="18"/>
        <v>0</v>
      </c>
      <c r="X109" s="46">
        <f t="shared" si="19"/>
        <v>0</v>
      </c>
    </row>
    <row r="110" spans="1:24">
      <c r="A110" s="118" t="str">
        <f>schip_werf_perceel!A91</f>
        <v>Vecht</v>
      </c>
      <c r="B110" s="117" t="s">
        <v>82</v>
      </c>
      <c r="C110" s="49">
        <f>Januari!AO94</f>
        <v>1</v>
      </c>
      <c r="D110" s="49">
        <f>Februari!AO94</f>
        <v>1</v>
      </c>
      <c r="E110" s="49">
        <f>Maart!AO94</f>
        <v>1</v>
      </c>
      <c r="F110" s="49">
        <f>April!AO94</f>
        <v>1</v>
      </c>
      <c r="G110" s="49">
        <f>Mei!AO94</f>
        <v>1</v>
      </c>
      <c r="H110" s="49">
        <f>Juni!AO94</f>
        <v>1</v>
      </c>
      <c r="I110" s="49">
        <f>Juli!AO94</f>
        <v>1</v>
      </c>
      <c r="J110" s="49">
        <f>Augustus!AO94</f>
        <v>1</v>
      </c>
      <c r="K110" s="49">
        <f>September!AO94</f>
        <v>1</v>
      </c>
      <c r="L110" s="49">
        <f>Oktober!AO94</f>
        <v>1</v>
      </c>
      <c r="M110" s="49">
        <f>November!AO94</f>
        <v>1</v>
      </c>
      <c r="N110" s="49">
        <f>December!AO94</f>
        <v>1</v>
      </c>
      <c r="O110" s="49">
        <f t="shared" si="12"/>
        <v>1</v>
      </c>
      <c r="Q110" s="54"/>
      <c r="R110" s="46">
        <f t="shared" si="13"/>
        <v>0</v>
      </c>
      <c r="S110" s="46">
        <f t="shared" si="14"/>
        <v>0</v>
      </c>
      <c r="T110" s="46">
        <f t="shared" si="15"/>
        <v>0</v>
      </c>
      <c r="U110" s="46">
        <f t="shared" si="16"/>
        <v>0</v>
      </c>
      <c r="V110" s="46">
        <f t="shared" si="17"/>
        <v>0</v>
      </c>
      <c r="W110" s="46">
        <f t="shared" si="18"/>
        <v>1</v>
      </c>
      <c r="X110" s="46">
        <f t="shared" si="19"/>
        <v>0</v>
      </c>
    </row>
    <row r="111" spans="1:24">
      <c r="A111" s="41" t="str">
        <f>schip_werf_perceel!A92</f>
        <v>Visarend</v>
      </c>
      <c r="B111" s="115" t="s">
        <v>82</v>
      </c>
      <c r="C111" s="49">
        <f>Januari!AO95</f>
        <v>1</v>
      </c>
      <c r="D111" s="49">
        <f>Februari!AO95</f>
        <v>0.8214285714285714</v>
      </c>
      <c r="E111" s="49">
        <f>Maart!AO95</f>
        <v>1</v>
      </c>
      <c r="F111" s="49">
        <f>April!AO95</f>
        <v>1</v>
      </c>
      <c r="G111" s="49">
        <f>Mei!AO95</f>
        <v>1</v>
      </c>
      <c r="H111" s="49">
        <f>Juni!AO95</f>
        <v>1</v>
      </c>
      <c r="I111" s="49">
        <f>Juli!AO95</f>
        <v>1</v>
      </c>
      <c r="J111" s="49">
        <f>Augustus!AO95</f>
        <v>1</v>
      </c>
      <c r="K111" s="49">
        <f>September!AO95</f>
        <v>1</v>
      </c>
      <c r="L111" s="49">
        <f>Oktober!AO95</f>
        <v>1</v>
      </c>
      <c r="M111" s="49">
        <f>November!AO95</f>
        <v>1</v>
      </c>
      <c r="N111" s="49">
        <f>December!AO95</f>
        <v>1</v>
      </c>
      <c r="O111" s="49">
        <f t="shared" si="12"/>
        <v>0.98511904761904756</v>
      </c>
      <c r="Q111" s="54"/>
      <c r="R111" s="46">
        <f t="shared" si="13"/>
        <v>0</v>
      </c>
      <c r="S111" s="46">
        <f t="shared" si="14"/>
        <v>0</v>
      </c>
      <c r="T111" s="46">
        <f t="shared" si="15"/>
        <v>0</v>
      </c>
      <c r="U111" s="46">
        <f t="shared" si="16"/>
        <v>0</v>
      </c>
      <c r="V111" s="46">
        <f t="shared" si="17"/>
        <v>0</v>
      </c>
      <c r="W111" s="46">
        <f t="shared" si="18"/>
        <v>0.98511904761904756</v>
      </c>
      <c r="X111" s="46">
        <f t="shared" si="19"/>
        <v>0</v>
      </c>
    </row>
    <row r="112" spans="1:24">
      <c r="A112" s="41" t="str">
        <f>schip_werf_perceel!A93</f>
        <v>Waddenstroom</v>
      </c>
      <c r="B112" s="115" t="s">
        <v>83</v>
      </c>
      <c r="C112" s="49">
        <f>Januari!AO96</f>
        <v>0.87096774193548387</v>
      </c>
      <c r="D112" s="49">
        <f>Februari!AO96</f>
        <v>0</v>
      </c>
      <c r="E112" s="49">
        <f>Maart!AO96</f>
        <v>0</v>
      </c>
      <c r="F112" s="49">
        <f>April!AO96</f>
        <v>0.96666666666666667</v>
      </c>
      <c r="G112" s="49">
        <f>Mei!AO96</f>
        <v>1</v>
      </c>
      <c r="H112" s="49">
        <f>Juni!AO96</f>
        <v>1</v>
      </c>
      <c r="I112" s="49">
        <f>Juli!AO96</f>
        <v>1</v>
      </c>
      <c r="J112" s="49">
        <f>Augustus!AO96</f>
        <v>1</v>
      </c>
      <c r="K112" s="49">
        <f>September!AO96</f>
        <v>1</v>
      </c>
      <c r="L112" s="49">
        <f>Oktober!AO96</f>
        <v>1</v>
      </c>
      <c r="M112" s="49">
        <f>November!AO96</f>
        <v>1</v>
      </c>
      <c r="N112" s="49">
        <f>December!AO96</f>
        <v>1</v>
      </c>
      <c r="O112" s="49">
        <f t="shared" si="12"/>
        <v>0.8198028673835126</v>
      </c>
      <c r="Q112" s="54"/>
      <c r="R112" s="46">
        <f t="shared" si="13"/>
        <v>0</v>
      </c>
      <c r="S112" s="46">
        <f t="shared" si="14"/>
        <v>0</v>
      </c>
      <c r="T112" s="46">
        <f t="shared" si="15"/>
        <v>0</v>
      </c>
      <c r="U112" s="46">
        <f t="shared" si="16"/>
        <v>0</v>
      </c>
      <c r="V112" s="46">
        <f t="shared" si="17"/>
        <v>0.8198028673835126</v>
      </c>
      <c r="W112" s="46">
        <f t="shared" si="18"/>
        <v>0</v>
      </c>
      <c r="X112" s="46">
        <f t="shared" si="19"/>
        <v>0</v>
      </c>
    </row>
    <row r="113" spans="1:24">
      <c r="A113" s="41" t="str">
        <f>schip_werf_perceel!A94</f>
        <v>Waddenzee</v>
      </c>
      <c r="B113" s="115" t="s">
        <v>83</v>
      </c>
      <c r="C113" s="49">
        <f>Januari!AO97</f>
        <v>1</v>
      </c>
      <c r="D113" s="49">
        <f>Februari!AO97</f>
        <v>1</v>
      </c>
      <c r="E113" s="49">
        <f>Maart!AO97</f>
        <v>0.83870967741935487</v>
      </c>
      <c r="F113" s="49">
        <f>April!AO97</f>
        <v>1</v>
      </c>
      <c r="G113" s="49">
        <f>Mei!AO97</f>
        <v>1</v>
      </c>
      <c r="H113" s="49">
        <f>Juni!AO97</f>
        <v>1</v>
      </c>
      <c r="I113" s="49">
        <f>Juli!AO97</f>
        <v>1</v>
      </c>
      <c r="J113" s="49">
        <f>Augustus!AO97</f>
        <v>1</v>
      </c>
      <c r="K113" s="49">
        <f>September!AO97</f>
        <v>1</v>
      </c>
      <c r="L113" s="49">
        <f>Oktober!AO97</f>
        <v>1</v>
      </c>
      <c r="M113" s="49">
        <f>November!AO97</f>
        <v>1</v>
      </c>
      <c r="N113" s="49">
        <f>December!AO97</f>
        <v>1</v>
      </c>
      <c r="O113" s="49">
        <f t="shared" si="12"/>
        <v>0.98655913978494636</v>
      </c>
      <c r="Q113" s="54"/>
      <c r="R113" s="46">
        <f t="shared" si="13"/>
        <v>0</v>
      </c>
      <c r="S113" s="46">
        <f t="shared" si="14"/>
        <v>0</v>
      </c>
      <c r="T113" s="46">
        <f t="shared" si="15"/>
        <v>0</v>
      </c>
      <c r="U113" s="46">
        <f t="shared" si="16"/>
        <v>0</v>
      </c>
      <c r="V113" s="46">
        <f t="shared" si="17"/>
        <v>0.98655913978494636</v>
      </c>
      <c r="W113" s="46">
        <f t="shared" si="18"/>
        <v>0</v>
      </c>
      <c r="X113" s="46">
        <f t="shared" si="19"/>
        <v>0</v>
      </c>
    </row>
    <row r="114" spans="1:24">
      <c r="A114" s="41" t="str">
        <f>schip_werf_perceel!A95</f>
        <v>Zeearend</v>
      </c>
      <c r="B114" s="115" t="s">
        <v>83</v>
      </c>
      <c r="C114" s="49">
        <f>Januari!AO98</f>
        <v>0.967741935483871</v>
      </c>
      <c r="D114" s="49">
        <f>Februari!AO98</f>
        <v>1</v>
      </c>
      <c r="E114" s="49">
        <f>Maart!AO98</f>
        <v>1</v>
      </c>
      <c r="F114" s="49">
        <f>April!AO98</f>
        <v>0.4</v>
      </c>
      <c r="G114" s="49">
        <f>Mei!AO98</f>
        <v>1</v>
      </c>
      <c r="H114" s="49">
        <f>Juni!AO98</f>
        <v>1</v>
      </c>
      <c r="I114" s="49">
        <f>Juli!AO98</f>
        <v>1</v>
      </c>
      <c r="J114" s="49">
        <f>Augustus!AO98</f>
        <v>1</v>
      </c>
      <c r="K114" s="49">
        <f>September!AO98</f>
        <v>1</v>
      </c>
      <c r="L114" s="49">
        <f>Oktober!AO98</f>
        <v>1</v>
      </c>
      <c r="M114" s="49">
        <f>November!AO98</f>
        <v>1</v>
      </c>
      <c r="N114" s="49">
        <f>December!AO98</f>
        <v>1</v>
      </c>
      <c r="O114" s="49">
        <f t="shared" si="12"/>
        <v>0.94731182795698921</v>
      </c>
      <c r="Q114" s="54"/>
      <c r="R114" s="46">
        <f t="shared" si="13"/>
        <v>0</v>
      </c>
      <c r="S114" s="46">
        <f t="shared" si="14"/>
        <v>0</v>
      </c>
      <c r="T114" s="46">
        <f t="shared" si="15"/>
        <v>0</v>
      </c>
      <c r="U114" s="46">
        <f t="shared" si="16"/>
        <v>0</v>
      </c>
      <c r="V114" s="46">
        <f t="shared" si="17"/>
        <v>0.94731182795698921</v>
      </c>
      <c r="W114" s="46">
        <f t="shared" si="18"/>
        <v>0</v>
      </c>
      <c r="X114" s="46">
        <f t="shared" si="19"/>
        <v>0</v>
      </c>
    </row>
    <row r="115" spans="1:24">
      <c r="A115" s="41" t="str">
        <f>schip_werf_perceel!A96</f>
        <v>Zeekat</v>
      </c>
      <c r="B115" s="115" t="s">
        <v>83</v>
      </c>
      <c r="C115" s="49">
        <f>Januari!AO100</f>
        <v>1</v>
      </c>
      <c r="D115" s="49">
        <f>Februari!AO100</f>
        <v>1</v>
      </c>
      <c r="E115" s="49">
        <f>Maart!AO100</f>
        <v>1</v>
      </c>
      <c r="F115" s="49">
        <f>April!AO100</f>
        <v>1</v>
      </c>
      <c r="G115" s="49">
        <f>Mei!AO100</f>
        <v>1</v>
      </c>
      <c r="H115" s="49">
        <f>Juni!AO100</f>
        <v>1</v>
      </c>
      <c r="I115" s="49">
        <f>Juli!AO100</f>
        <v>1</v>
      </c>
      <c r="J115" s="49">
        <f>Augustus!AO100</f>
        <v>1</v>
      </c>
      <c r="K115" s="49">
        <f>September!AO100</f>
        <v>1</v>
      </c>
      <c r="L115" s="49">
        <f>Oktober!AO100</f>
        <v>1</v>
      </c>
      <c r="M115" s="49">
        <f>November!AO100</f>
        <v>1</v>
      </c>
      <c r="N115" s="49">
        <f>December!AO100</f>
        <v>1</v>
      </c>
      <c r="O115" s="49">
        <f t="shared" si="12"/>
        <v>1</v>
      </c>
      <c r="Q115" s="54"/>
      <c r="R115" s="46">
        <f t="shared" si="13"/>
        <v>0</v>
      </c>
      <c r="S115" s="46">
        <f t="shared" si="14"/>
        <v>0</v>
      </c>
      <c r="T115" s="46">
        <f t="shared" si="15"/>
        <v>0</v>
      </c>
      <c r="U115" s="46">
        <f t="shared" si="16"/>
        <v>0</v>
      </c>
      <c r="V115" s="46">
        <f t="shared" si="17"/>
        <v>1</v>
      </c>
      <c r="W115" s="46">
        <f t="shared" si="18"/>
        <v>0</v>
      </c>
      <c r="X115" s="46">
        <f t="shared" si="19"/>
        <v>0</v>
      </c>
    </row>
    <row r="116" spans="1:24">
      <c r="A116" s="41" t="str">
        <f>schip_werf_perceel!A97</f>
        <v>Zilvermeeuw</v>
      </c>
      <c r="B116" s="117" t="s">
        <v>159</v>
      </c>
      <c r="C116" s="49">
        <f>Januari!AO100</f>
        <v>1</v>
      </c>
      <c r="D116" s="49">
        <f>Februari!AO100</f>
        <v>1</v>
      </c>
      <c r="E116" s="49">
        <f>Maart!AO100</f>
        <v>1</v>
      </c>
      <c r="F116" s="49">
        <f>April!AO100</f>
        <v>1</v>
      </c>
      <c r="G116" s="49">
        <f>Mei!AO100</f>
        <v>1</v>
      </c>
      <c r="H116" s="49">
        <f>Juni!AO100</f>
        <v>1</v>
      </c>
      <c r="I116" s="49">
        <f>Juli!AO100</f>
        <v>1</v>
      </c>
      <c r="J116" s="49">
        <f>Augustus!AO100</f>
        <v>1</v>
      </c>
      <c r="K116" s="49">
        <f>September!AO100</f>
        <v>1</v>
      </c>
      <c r="L116" s="49">
        <f>Oktober!AO100</f>
        <v>1</v>
      </c>
      <c r="M116" s="49">
        <f>November!AO100</f>
        <v>1</v>
      </c>
      <c r="N116" s="49">
        <f>December!AO100</f>
        <v>1</v>
      </c>
      <c r="O116" s="49">
        <f t="shared" si="12"/>
        <v>1</v>
      </c>
      <c r="Q116" s="54"/>
      <c r="R116" s="46">
        <f t="shared" si="13"/>
        <v>0</v>
      </c>
      <c r="S116" s="46">
        <f t="shared" si="14"/>
        <v>0</v>
      </c>
      <c r="T116" s="46">
        <f t="shared" si="15"/>
        <v>1</v>
      </c>
      <c r="U116" s="46">
        <f t="shared" si="16"/>
        <v>0</v>
      </c>
      <c r="V116" s="46">
        <f t="shared" si="17"/>
        <v>0</v>
      </c>
      <c r="W116" s="46">
        <f t="shared" si="18"/>
        <v>0</v>
      </c>
      <c r="X116" s="46">
        <f t="shared" si="19"/>
        <v>0</v>
      </c>
    </row>
    <row r="117" spans="1:24">
      <c r="A117" s="41" t="str">
        <f>schip_werf_perceel!A98</f>
        <v>Zirfea</v>
      </c>
      <c r="B117" s="117" t="s">
        <v>85</v>
      </c>
      <c r="C117" s="49">
        <f>Januari!AO101</f>
        <v>1</v>
      </c>
      <c r="D117" s="49">
        <f>Februari!AO101</f>
        <v>0.5714285714285714</v>
      </c>
      <c r="E117" s="49">
        <f>Maart!AO101</f>
        <v>1</v>
      </c>
      <c r="F117" s="49">
        <f>April!AO101</f>
        <v>1</v>
      </c>
      <c r="G117" s="49">
        <f>Mei!AO101</f>
        <v>1</v>
      </c>
      <c r="H117" s="49">
        <f>Juni!AO101</f>
        <v>1</v>
      </c>
      <c r="I117" s="49">
        <f>Juli!AO101</f>
        <v>1</v>
      </c>
      <c r="J117" s="49">
        <f>Augustus!AO101</f>
        <v>1</v>
      </c>
      <c r="K117" s="49">
        <f>September!AO101</f>
        <v>1</v>
      </c>
      <c r="L117" s="49">
        <f>Oktober!AO101</f>
        <v>1</v>
      </c>
      <c r="M117" s="49">
        <f>November!AO101</f>
        <v>1</v>
      </c>
      <c r="N117" s="49">
        <f>December!AO101</f>
        <v>1</v>
      </c>
      <c r="O117" s="49">
        <f t="shared" si="12"/>
        <v>0.9642857142857143</v>
      </c>
      <c r="Q117" s="54"/>
      <c r="R117" s="46">
        <f t="shared" si="13"/>
        <v>0</v>
      </c>
      <c r="S117" s="46">
        <f t="shared" si="14"/>
        <v>0</v>
      </c>
      <c r="T117" s="46">
        <f t="shared" si="15"/>
        <v>0</v>
      </c>
      <c r="U117" s="46">
        <f t="shared" si="16"/>
        <v>0</v>
      </c>
      <c r="V117" s="46">
        <f t="shared" si="17"/>
        <v>0</v>
      </c>
      <c r="W117" s="46">
        <f t="shared" si="18"/>
        <v>0</v>
      </c>
      <c r="X117" s="46">
        <f t="shared" si="19"/>
        <v>0.9642857142857143</v>
      </c>
    </row>
    <row r="118" spans="1:24">
      <c r="A118" s="41" t="str">
        <f>schip_werf_perceel!A99</f>
        <v>Zuiderzee</v>
      </c>
      <c r="B118" s="117" t="s">
        <v>85</v>
      </c>
      <c r="C118" s="49">
        <f>Januari!AO102</f>
        <v>1</v>
      </c>
      <c r="D118" s="49">
        <f>Februari!AO102</f>
        <v>1</v>
      </c>
      <c r="E118" s="49">
        <f>Maart!AO102</f>
        <v>1</v>
      </c>
      <c r="F118" s="49">
        <f>April!AO102</f>
        <v>1</v>
      </c>
      <c r="G118" s="49">
        <f>Mei!AO102</f>
        <v>1</v>
      </c>
      <c r="H118" s="49">
        <f>Juni!AO102</f>
        <v>1</v>
      </c>
      <c r="I118" s="49">
        <f>Juli!AO102</f>
        <v>1</v>
      </c>
      <c r="J118" s="49">
        <f>Augustus!AO102</f>
        <v>1</v>
      </c>
      <c r="K118" s="49">
        <f>September!AO102</f>
        <v>1</v>
      </c>
      <c r="L118" s="49">
        <f>Oktober!AO102</f>
        <v>1</v>
      </c>
      <c r="M118" s="49">
        <f>November!AO102</f>
        <v>1</v>
      </c>
      <c r="N118" s="49">
        <f>December!AO102</f>
        <v>1</v>
      </c>
      <c r="O118" s="49">
        <f t="shared" si="12"/>
        <v>1</v>
      </c>
      <c r="Q118" s="54"/>
      <c r="R118" s="46">
        <f t="shared" si="13"/>
        <v>0</v>
      </c>
      <c r="S118" s="46">
        <f t="shared" si="14"/>
        <v>0</v>
      </c>
      <c r="T118" s="46">
        <f t="shared" si="15"/>
        <v>0</v>
      </c>
      <c r="U118" s="46">
        <f t="shared" si="16"/>
        <v>0</v>
      </c>
      <c r="V118" s="46">
        <f t="shared" si="17"/>
        <v>0</v>
      </c>
      <c r="W118" s="46">
        <f t="shared" si="18"/>
        <v>0</v>
      </c>
      <c r="X118" s="46">
        <f t="shared" si="19"/>
        <v>1</v>
      </c>
    </row>
    <row r="119" spans="1:24" ht="25.5">
      <c r="A119" s="99" t="s">
        <v>148</v>
      </c>
      <c r="B119" s="41"/>
      <c r="C119" s="98">
        <f t="shared" ref="C119:N119" si="20">AVERAGE(C26:C118)</f>
        <v>0.85986819285466531</v>
      </c>
      <c r="D119" s="98">
        <f t="shared" si="20"/>
        <v>0.90130568356374807</v>
      </c>
      <c r="E119" s="98">
        <f t="shared" si="20"/>
        <v>0.91744710371141158</v>
      </c>
      <c r="F119" s="98">
        <f t="shared" si="20"/>
        <v>0.98817204301075279</v>
      </c>
      <c r="G119" s="98">
        <f t="shared" si="20"/>
        <v>1</v>
      </c>
      <c r="H119" s="98">
        <f t="shared" si="20"/>
        <v>1</v>
      </c>
      <c r="I119" s="98">
        <f t="shared" si="20"/>
        <v>1</v>
      </c>
      <c r="J119" s="98">
        <f t="shared" si="20"/>
        <v>1</v>
      </c>
      <c r="K119" s="98">
        <f t="shared" si="20"/>
        <v>1</v>
      </c>
      <c r="L119" s="98">
        <f t="shared" si="20"/>
        <v>1</v>
      </c>
      <c r="M119" s="98">
        <f t="shared" si="20"/>
        <v>1</v>
      </c>
      <c r="N119" s="98">
        <f t="shared" si="20"/>
        <v>1</v>
      </c>
      <c r="P119" s="52" t="s">
        <v>107</v>
      </c>
      <c r="Q119" s="52">
        <f>COUNT(O26:O118)</f>
        <v>93</v>
      </c>
      <c r="R119" s="46">
        <f t="shared" ref="R119:X119" si="21">SUM(R26:R118)</f>
        <v>33.204819508448544</v>
      </c>
      <c r="S119" s="46">
        <f t="shared" si="21"/>
        <v>1</v>
      </c>
      <c r="T119" s="46">
        <f t="shared" si="21"/>
        <v>9.6699308755760356</v>
      </c>
      <c r="U119" s="46">
        <f t="shared" si="21"/>
        <v>7.6186699948796726</v>
      </c>
      <c r="V119" s="46">
        <f t="shared" si="21"/>
        <v>14.552732974910395</v>
      </c>
      <c r="W119" s="46">
        <f t="shared" si="21"/>
        <v>14.786911162314388</v>
      </c>
      <c r="X119" s="46">
        <f t="shared" si="21"/>
        <v>9.5845814132104454</v>
      </c>
    </row>
    <row r="120" spans="1:24">
      <c r="C120" s="97" t="s">
        <v>169</v>
      </c>
      <c r="P120" s="38" t="s">
        <v>110</v>
      </c>
      <c r="Q120" s="38">
        <f>SUM(R120:X120)</f>
        <v>93</v>
      </c>
      <c r="R120" s="45">
        <f>COUNTIFS(B26:B118,"Patrouille")</f>
        <v>34</v>
      </c>
      <c r="S120" s="45">
        <f>COUNTIFS(B26:B118,"Kustwacht")</f>
        <v>1</v>
      </c>
      <c r="T120" s="45">
        <f>COUNTIFS(B26:B118,"Douane")</f>
        <v>10</v>
      </c>
      <c r="U120" s="45">
        <f>COUNTIFS(B26:B118,"EZ")</f>
        <v>8</v>
      </c>
      <c r="V120" s="45">
        <f>COUNTIFS(B26:B118,"Markeren")</f>
        <v>15</v>
      </c>
      <c r="W120" s="45">
        <f>COUNTIFS(B26:B118,"Meten")</f>
        <v>15</v>
      </c>
      <c r="X120" s="45">
        <f>COUNTIFS(B26:B118,"Overig")</f>
        <v>10</v>
      </c>
    </row>
    <row r="121" spans="1:24">
      <c r="R121" s="46">
        <f>R119/R120</f>
        <v>0.97661233848378071</v>
      </c>
      <c r="S121" s="46">
        <f t="shared" ref="S121:X121" si="22">S119/S120</f>
        <v>1</v>
      </c>
      <c r="T121" s="46">
        <f t="shared" si="22"/>
        <v>0.9669930875576036</v>
      </c>
      <c r="U121" s="46">
        <f t="shared" si="22"/>
        <v>0.95233374935995907</v>
      </c>
      <c r="V121" s="46">
        <f t="shared" si="22"/>
        <v>0.97018219832735964</v>
      </c>
      <c r="W121" s="46">
        <f t="shared" si="22"/>
        <v>0.98579407748762582</v>
      </c>
      <c r="X121" s="46">
        <f t="shared" si="22"/>
        <v>0.95845814132104457</v>
      </c>
    </row>
  </sheetData>
  <sheetProtection algorithmName="SHA-512" hashValue="3Es8m+Ou7KAej88qRKFkxWBDPPDda8DXOPM2Q+2OZffoUDQAvfLyvKKuDaQqfv8jTQgfQ198ewGmIk2qAhCZXQ==" saltValue="/sxo8anz04+tLzNZS00Cgw==" spinCount="100000" sheet="1" formatCells="0" formatColumns="0" formatRows="0" insertColumns="0" insertRows="0" insertHyperlinks="0" deleteColumns="0" deleteRows="0" sort="0" autoFilter="0" pivotTables="0"/>
  <conditionalFormatting sqref="B13:I13">
    <cfRule type="cellIs" dxfId="3" priority="5" operator="greaterThan">
      <formula>0</formula>
    </cfRule>
    <cfRule type="cellIs" dxfId="2" priority="6" operator="lessThan">
      <formula>0</formula>
    </cfRule>
  </conditionalFormatting>
  <conditionalFormatting sqref="R26:X119">
    <cfRule type="cellIs" dxfId="1" priority="1" operator="lessThan">
      <formula>0</formula>
    </cfRule>
    <cfRule type="cellIs" dxfId="0" priority="2" operator="greaterThan">
      <formula>0</formula>
    </cfRule>
  </conditionalFormatting>
  <dataValidations count="1">
    <dataValidation type="list" allowBlank="1" showInputMessage="1" showErrorMessage="1" sqref="B26:B118" xr:uid="{00000000-0002-0000-0000-000000000000}">
      <formula1>$B$9:$H$9</formula1>
    </dataValidation>
  </dataValidations>
  <pageMargins left="0.70866141732283472" right="0.70866141732283472" top="0.74803149606299213" bottom="0.74803149606299213" header="0.31496062992125984" footer="0.31496062992125984"/>
  <pageSetup paperSize="9" scale="43" orientation="portrait" horizontalDpi="90" verticalDpi="90" r:id="rId1"/>
  <headerFooter>
    <oddFooter>&amp;L&amp;F, &amp;A&amp;R&amp;D, &amp;T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M147"/>
  <sheetViews>
    <sheetView windowProtection="1" showGridLines="0" view="pageBreakPreview" zoomScale="130" zoomScaleNormal="130" zoomScaleSheetLayoutView="130" workbookViewId="0">
      <selection activeCell="E10" sqref="E10"/>
    </sheetView>
  </sheetViews>
  <sheetFormatPr defaultColWidth="9.140625" defaultRowHeight="12.75"/>
  <cols>
    <col min="1" max="1" width="22.85546875" style="7" customWidth="1"/>
    <col min="2" max="2" width="12.7109375" style="8" bestFit="1" customWidth="1"/>
    <col min="3" max="3" width="16.7109375" style="8" customWidth="1"/>
    <col min="4" max="4" width="11.28515625" style="8" customWidth="1"/>
    <col min="5" max="5" width="9" style="8" customWidth="1"/>
    <col min="6" max="6" width="9.5703125" style="8" customWidth="1"/>
    <col min="7" max="7" width="4" style="7" customWidth="1"/>
    <col min="8" max="8" width="9.140625" style="7"/>
    <col min="9" max="9" width="12.42578125" style="7" customWidth="1"/>
    <col min="10" max="10" width="9.140625" style="7"/>
    <col min="11" max="11" width="12.140625" style="7" customWidth="1"/>
    <col min="12" max="15" width="9.140625" style="7"/>
    <col min="16" max="16" width="14.42578125" style="7" customWidth="1"/>
    <col min="17" max="17" width="19.5703125" style="7" customWidth="1"/>
    <col min="18" max="16384" width="9.140625" style="7"/>
  </cols>
  <sheetData>
    <row r="1" spans="1:5">
      <c r="A1" s="112" t="str">
        <f>'Overzicht per maand'!A1</f>
        <v>RWS</v>
      </c>
    </row>
    <row r="2" spans="1:5">
      <c r="A2" s="112" t="str">
        <f>'Overzicht per maand'!A2</f>
        <v>Rijksrederij</v>
      </c>
    </row>
    <row r="3" spans="1:5">
      <c r="A3" s="112" t="str">
        <f>'Overzicht per maand'!A3</f>
        <v>Vertrouwelijksheidsniveau:</v>
      </c>
      <c r="B3" s="112" t="str">
        <f>'Overzicht per maand'!B3</f>
        <v>RWS Bedrijfsvertrouwelijk</v>
      </c>
    </row>
    <row r="4" spans="1:5">
      <c r="A4" s="38" t="s">
        <v>144</v>
      </c>
    </row>
    <row r="5" spans="1:5">
      <c r="A5" s="38" t="s">
        <v>125</v>
      </c>
      <c r="E5" s="95">
        <f>'Overzicht per maand'!$B$5</f>
        <v>2025</v>
      </c>
    </row>
    <row r="6" spans="1:5">
      <c r="A6" s="38" t="s">
        <v>145</v>
      </c>
      <c r="D6" s="7"/>
      <c r="E6" s="37">
        <v>52</v>
      </c>
    </row>
    <row r="7" spans="1:5">
      <c r="A7" s="15"/>
      <c r="D7" s="7"/>
      <c r="E7" s="37"/>
    </row>
    <row r="8" spans="1:5">
      <c r="A8" s="39" t="s">
        <v>109</v>
      </c>
      <c r="D8" s="7"/>
      <c r="E8" s="37"/>
    </row>
    <row r="9" spans="1:5">
      <c r="A9" s="43"/>
      <c r="B9" s="44" t="s">
        <v>110</v>
      </c>
      <c r="C9" s="44" t="s">
        <v>111</v>
      </c>
      <c r="D9" s="7"/>
      <c r="E9" s="7"/>
    </row>
    <row r="10" spans="1:5">
      <c r="A10" s="41" t="s">
        <v>104</v>
      </c>
      <c r="B10" s="9">
        <f>E127</f>
        <v>84</v>
      </c>
      <c r="C10" s="42">
        <f>B10/B12</f>
        <v>0.90322580645161288</v>
      </c>
      <c r="D10" s="7"/>
      <c r="E10" s="7"/>
    </row>
    <row r="11" spans="1:5">
      <c r="A11" s="41" t="s">
        <v>105</v>
      </c>
      <c r="B11" s="9">
        <f>F127</f>
        <v>9</v>
      </c>
      <c r="C11" s="42">
        <f>B11/B12</f>
        <v>9.6774193548387094E-2</v>
      </c>
      <c r="D11" s="7"/>
      <c r="E11" s="7"/>
    </row>
    <row r="12" spans="1:5">
      <c r="A12" s="40" t="s">
        <v>107</v>
      </c>
      <c r="B12" s="22">
        <f>SUM(B10:B11)</f>
        <v>93</v>
      </c>
      <c r="C12" s="42">
        <f>SUM(C10:C11)</f>
        <v>1</v>
      </c>
      <c r="D12" s="7"/>
      <c r="E12" s="7"/>
    </row>
    <row r="13" spans="1:5">
      <c r="A13" s="39"/>
      <c r="B13" s="13"/>
      <c r="C13" s="13"/>
      <c r="D13" s="39"/>
      <c r="E13" s="50"/>
    </row>
    <row r="14" spans="1:5">
      <c r="A14" s="39"/>
      <c r="B14" s="13"/>
      <c r="C14" s="13"/>
      <c r="D14" s="39"/>
      <c r="E14" s="50"/>
    </row>
    <row r="15" spans="1:5">
      <c r="A15" s="39"/>
      <c r="B15" s="13"/>
      <c r="C15" s="13"/>
      <c r="D15" s="39"/>
      <c r="E15" s="50"/>
    </row>
    <row r="16" spans="1:5">
      <c r="A16" s="39"/>
      <c r="B16" s="13"/>
      <c r="C16" s="13"/>
      <c r="D16" s="39"/>
      <c r="E16" s="50"/>
    </row>
    <row r="17" spans="1:5">
      <c r="A17" s="39"/>
      <c r="B17" s="13"/>
      <c r="C17" s="13"/>
      <c r="D17" s="39"/>
      <c r="E17" s="50"/>
    </row>
    <row r="18" spans="1:5">
      <c r="A18" s="39"/>
      <c r="B18" s="13"/>
      <c r="C18" s="13"/>
      <c r="D18" s="39"/>
      <c r="E18" s="50"/>
    </row>
    <row r="19" spans="1:5">
      <c r="A19" s="39"/>
      <c r="B19" s="13"/>
      <c r="C19" s="13"/>
      <c r="D19" s="39"/>
      <c r="E19" s="50"/>
    </row>
    <row r="20" spans="1:5">
      <c r="A20" s="39"/>
      <c r="B20" s="13"/>
      <c r="C20" s="13"/>
      <c r="D20" s="39"/>
      <c r="E20" s="50"/>
    </row>
    <row r="21" spans="1:5">
      <c r="A21" s="39"/>
      <c r="B21" s="13"/>
      <c r="C21" s="13"/>
      <c r="D21" s="39"/>
      <c r="E21" s="50"/>
    </row>
    <row r="22" spans="1:5">
      <c r="A22" s="39"/>
      <c r="B22" s="13"/>
      <c r="C22" s="13"/>
      <c r="D22" s="39"/>
      <c r="E22" s="50"/>
    </row>
    <row r="23" spans="1:5">
      <c r="A23" s="39"/>
      <c r="B23" s="13"/>
      <c r="C23" s="13"/>
      <c r="D23" s="39"/>
      <c r="E23" s="50"/>
    </row>
    <row r="24" spans="1:5">
      <c r="A24" s="39"/>
      <c r="B24" s="13"/>
      <c r="C24" s="13"/>
      <c r="D24" s="39"/>
      <c r="E24" s="50"/>
    </row>
    <row r="25" spans="1:5">
      <c r="A25" s="39"/>
      <c r="B25" s="13"/>
      <c r="C25" s="13"/>
      <c r="D25" s="39"/>
      <c r="E25" s="50"/>
    </row>
    <row r="26" spans="1:5">
      <c r="A26" s="39"/>
      <c r="B26" s="13"/>
      <c r="C26" s="13"/>
      <c r="D26" s="39"/>
      <c r="E26" s="50"/>
    </row>
    <row r="27" spans="1:5">
      <c r="A27" s="39"/>
      <c r="B27" s="13"/>
      <c r="C27" s="13"/>
      <c r="D27" s="39"/>
      <c r="E27" s="50"/>
    </row>
    <row r="28" spans="1:5">
      <c r="A28" s="39"/>
      <c r="B28" s="13"/>
      <c r="C28" s="13"/>
      <c r="D28" s="39"/>
      <c r="E28" s="50"/>
    </row>
    <row r="29" spans="1:5">
      <c r="A29" s="39"/>
      <c r="B29" s="13"/>
      <c r="C29" s="13"/>
      <c r="D29" s="39"/>
      <c r="E29" s="50"/>
    </row>
    <row r="30" spans="1:5">
      <c r="A30" s="39"/>
      <c r="B30" s="13"/>
      <c r="C30" s="13"/>
      <c r="D30" s="39"/>
      <c r="E30" s="50"/>
    </row>
    <row r="31" spans="1:5">
      <c r="A31" s="39"/>
      <c r="B31" s="13"/>
      <c r="C31" s="13"/>
      <c r="D31" s="39"/>
      <c r="E31" s="50"/>
    </row>
    <row r="33" spans="1:6" ht="54" customHeight="1">
      <c r="A33" s="84" t="s">
        <v>72</v>
      </c>
      <c r="B33" s="113" t="s">
        <v>98</v>
      </c>
      <c r="C33" s="113" t="s">
        <v>171</v>
      </c>
      <c r="D33" s="113" t="s">
        <v>170</v>
      </c>
      <c r="E33" s="113" t="s">
        <v>104</v>
      </c>
      <c r="F33" s="113" t="s">
        <v>105</v>
      </c>
    </row>
    <row r="34" spans="1:6">
      <c r="A34" s="20" t="str">
        <f>schip_werf_perceel!A7</f>
        <v>Abbert</v>
      </c>
      <c r="B34" s="14">
        <f>'Overzicht per maand'!O26</f>
        <v>1</v>
      </c>
      <c r="C34" s="82">
        <v>46</v>
      </c>
      <c r="D34" s="14">
        <f>C34/E$6</f>
        <v>0.88461538461538458</v>
      </c>
      <c r="E34" s="9">
        <f>+IF(B34&gt;=D34,1,0)</f>
        <v>1</v>
      </c>
      <c r="F34" s="9">
        <f>IF(E34=1,0,1)</f>
        <v>0</v>
      </c>
    </row>
    <row r="35" spans="1:6">
      <c r="A35" s="20" t="str">
        <f>schip_werf_perceel!A8</f>
        <v>Albatros</v>
      </c>
      <c r="B35" s="14">
        <f>'Overzicht per maand'!O27</f>
        <v>0.99433563748079878</v>
      </c>
      <c r="C35" s="82">
        <v>46</v>
      </c>
      <c r="D35" s="14">
        <f t="shared" ref="D35:D84" si="0">C35/E$6</f>
        <v>0.88461538461538458</v>
      </c>
      <c r="E35" s="9">
        <f t="shared" ref="E35:E84" si="1">+IF(B35&gt;=D35,1,0)</f>
        <v>1</v>
      </c>
      <c r="F35" s="9">
        <f t="shared" ref="F35:F84" si="2">IF(E35=1,0,1)</f>
        <v>0</v>
      </c>
    </row>
    <row r="36" spans="1:6">
      <c r="A36" s="20" t="str">
        <f>schip_werf_perceel!A9</f>
        <v>Amasus</v>
      </c>
      <c r="B36" s="14">
        <f>'Overzicht per maand'!O28</f>
        <v>0.92559523809523814</v>
      </c>
      <c r="C36" s="82">
        <v>46</v>
      </c>
      <c r="D36" s="14">
        <f t="shared" si="0"/>
        <v>0.88461538461538458</v>
      </c>
      <c r="E36" s="9">
        <f t="shared" si="1"/>
        <v>1</v>
      </c>
      <c r="F36" s="9">
        <f t="shared" si="2"/>
        <v>0</v>
      </c>
    </row>
    <row r="37" spans="1:6">
      <c r="A37" s="20" t="str">
        <f>schip_werf_perceel!A10</f>
        <v>Arca</v>
      </c>
      <c r="B37" s="14">
        <f>'Overzicht per maand'!O29</f>
        <v>0.9946236559139785</v>
      </c>
      <c r="C37" s="82">
        <v>46</v>
      </c>
      <c r="D37" s="14">
        <f t="shared" si="0"/>
        <v>0.88461538461538458</v>
      </c>
      <c r="E37" s="9">
        <f t="shared" si="1"/>
        <v>1</v>
      </c>
      <c r="F37" s="9">
        <f t="shared" si="2"/>
        <v>0</v>
      </c>
    </row>
    <row r="38" spans="1:6">
      <c r="A38" s="20" t="str">
        <f>schip_werf_perceel!A11</f>
        <v>Asterias</v>
      </c>
      <c r="B38" s="14">
        <f>'Overzicht per maand'!O30</f>
        <v>0.989247311827957</v>
      </c>
      <c r="C38" s="82">
        <v>46</v>
      </c>
      <c r="D38" s="14">
        <f t="shared" si="0"/>
        <v>0.88461538461538458</v>
      </c>
      <c r="E38" s="9">
        <f t="shared" si="1"/>
        <v>1</v>
      </c>
      <c r="F38" s="9">
        <f t="shared" si="2"/>
        <v>0</v>
      </c>
    </row>
    <row r="39" spans="1:6">
      <c r="A39" s="20" t="str">
        <f>schip_werf_perceel!A12</f>
        <v>Barend Biesheuvel</v>
      </c>
      <c r="B39" s="14">
        <f>'Overzicht per maand'!O31</f>
        <v>0.99702380952380965</v>
      </c>
      <c r="C39" s="82">
        <v>46</v>
      </c>
      <c r="D39" s="14">
        <f t="shared" si="0"/>
        <v>0.88461538461538458</v>
      </c>
      <c r="E39" s="9">
        <f t="shared" si="1"/>
        <v>1</v>
      </c>
      <c r="F39" s="9">
        <f t="shared" si="2"/>
        <v>0</v>
      </c>
    </row>
    <row r="40" spans="1:6">
      <c r="A40" s="20" t="str">
        <f>schip_werf_perceel!A13</f>
        <v>Corvus</v>
      </c>
      <c r="B40" s="14">
        <f>'Overzicht per maand'!O32</f>
        <v>1</v>
      </c>
      <c r="C40" s="82">
        <v>46</v>
      </c>
      <c r="D40" s="14">
        <f t="shared" si="0"/>
        <v>0.88461538461538458</v>
      </c>
      <c r="E40" s="9">
        <f t="shared" si="1"/>
        <v>1</v>
      </c>
      <c r="F40" s="9">
        <f t="shared" si="2"/>
        <v>0</v>
      </c>
    </row>
    <row r="41" spans="1:6">
      <c r="A41" s="20" t="str">
        <f>schip_werf_perceel!A14</f>
        <v>Cygnus</v>
      </c>
      <c r="B41" s="14">
        <f>'Overzicht per maand'!O33</f>
        <v>1</v>
      </c>
      <c r="C41" s="82">
        <v>46</v>
      </c>
      <c r="D41" s="14">
        <f t="shared" si="0"/>
        <v>0.88461538461538458</v>
      </c>
      <c r="E41" s="9">
        <f t="shared" si="1"/>
        <v>1</v>
      </c>
      <c r="F41" s="9">
        <f t="shared" si="2"/>
        <v>0</v>
      </c>
    </row>
    <row r="42" spans="1:6">
      <c r="A42" s="20" t="str">
        <f>schip_werf_perceel!A15</f>
        <v>Delta</v>
      </c>
      <c r="B42" s="14">
        <f>'Overzicht per maand'!O34</f>
        <v>0.99702380952380965</v>
      </c>
      <c r="C42" s="82">
        <v>46</v>
      </c>
      <c r="D42" s="14">
        <f t="shared" si="0"/>
        <v>0.88461538461538458</v>
      </c>
      <c r="E42" s="9">
        <f t="shared" si="1"/>
        <v>1</v>
      </c>
      <c r="F42" s="9">
        <f t="shared" si="2"/>
        <v>0</v>
      </c>
    </row>
    <row r="43" spans="1:6">
      <c r="A43" s="20" t="str">
        <f>schip_werf_perceel!A16</f>
        <v>F.W.Conrad</v>
      </c>
      <c r="B43" s="14">
        <f>'Overzicht per maand'!O35</f>
        <v>1</v>
      </c>
      <c r="C43" s="82">
        <v>46</v>
      </c>
      <c r="D43" s="14">
        <f t="shared" si="0"/>
        <v>0.88461538461538458</v>
      </c>
      <c r="E43" s="9">
        <f t="shared" si="1"/>
        <v>1</v>
      </c>
      <c r="F43" s="9">
        <f t="shared" si="2"/>
        <v>0</v>
      </c>
    </row>
    <row r="44" spans="1:6">
      <c r="A44" s="20" t="str">
        <f>schip_werf_perceel!A17</f>
        <v>Flevomeer</v>
      </c>
      <c r="B44" s="14">
        <f>'Overzicht per maand'!O36</f>
        <v>1</v>
      </c>
      <c r="C44" s="82">
        <v>46</v>
      </c>
      <c r="D44" s="14">
        <f t="shared" si="0"/>
        <v>0.88461538461538458</v>
      </c>
      <c r="E44" s="9">
        <f t="shared" si="1"/>
        <v>1</v>
      </c>
      <c r="F44" s="9">
        <f t="shared" si="2"/>
        <v>0</v>
      </c>
    </row>
    <row r="45" spans="1:6">
      <c r="A45" s="20" t="str">
        <f>schip_werf_perceel!A18</f>
        <v>Frans Naerebout</v>
      </c>
      <c r="B45" s="14">
        <f>'Overzicht per maand'!O37</f>
        <v>0.96476574500768042</v>
      </c>
      <c r="C45" s="82">
        <v>46</v>
      </c>
      <c r="D45" s="14">
        <f t="shared" si="0"/>
        <v>0.88461538461538458</v>
      </c>
      <c r="E45" s="9">
        <f t="shared" si="1"/>
        <v>1</v>
      </c>
      <c r="F45" s="9">
        <f t="shared" si="2"/>
        <v>0</v>
      </c>
    </row>
    <row r="46" spans="1:6">
      <c r="A46" s="20" t="str">
        <f>schip_werf_perceel!A19</f>
        <v>Grote Stern</v>
      </c>
      <c r="B46" s="14">
        <f>'Overzicht per maand'!O38</f>
        <v>1</v>
      </c>
      <c r="C46" s="82">
        <v>46</v>
      </c>
      <c r="D46" s="14">
        <f t="shared" si="0"/>
        <v>0.88461538461538458</v>
      </c>
      <c r="E46" s="9">
        <f t="shared" si="1"/>
        <v>1</v>
      </c>
      <c r="F46" s="9">
        <f t="shared" si="2"/>
        <v>0</v>
      </c>
    </row>
    <row r="47" spans="1:6">
      <c r="A47" s="20" t="str">
        <f>schip_werf_perceel!A20</f>
        <v>Hammen</v>
      </c>
      <c r="B47" s="14">
        <f>'Overzicht per maand'!O39</f>
        <v>1</v>
      </c>
      <c r="C47" s="82">
        <v>46</v>
      </c>
      <c r="D47" s="14">
        <f t="shared" si="0"/>
        <v>0.88461538461538458</v>
      </c>
      <c r="E47" s="9">
        <f t="shared" si="1"/>
        <v>1</v>
      </c>
      <c r="F47" s="9">
        <f t="shared" si="2"/>
        <v>0</v>
      </c>
    </row>
    <row r="48" spans="1:6">
      <c r="A48" s="20" t="str">
        <f>schip_werf_perceel!A21</f>
        <v>Harder</v>
      </c>
      <c r="B48" s="14">
        <f>'Overzicht per maand'!O40</f>
        <v>0.91666666666666663</v>
      </c>
      <c r="C48" s="82">
        <v>46</v>
      </c>
      <c r="D48" s="14">
        <f t="shared" si="0"/>
        <v>0.88461538461538458</v>
      </c>
      <c r="E48" s="9">
        <f t="shared" si="1"/>
        <v>1</v>
      </c>
      <c r="F48" s="9">
        <f t="shared" si="2"/>
        <v>0</v>
      </c>
    </row>
    <row r="49" spans="1:13">
      <c r="A49" s="20" t="str">
        <f>schip_werf_perceel!A22</f>
        <v>Heffesant</v>
      </c>
      <c r="B49" s="14">
        <f>'Overzicht per maand'!O41</f>
        <v>0.91906682027649766</v>
      </c>
      <c r="C49" s="82">
        <v>46</v>
      </c>
      <c r="D49" s="14">
        <f t="shared" si="0"/>
        <v>0.88461538461538458</v>
      </c>
      <c r="E49" s="9">
        <f t="shared" si="1"/>
        <v>1</v>
      </c>
      <c r="F49" s="9">
        <f t="shared" si="2"/>
        <v>0</v>
      </c>
    </row>
    <row r="50" spans="1:13">
      <c r="A50" s="20" t="str">
        <f>schip_werf_perceel!A23</f>
        <v>Heumen</v>
      </c>
      <c r="B50" s="14">
        <f>'Overzicht per maand'!O42</f>
        <v>1</v>
      </c>
      <c r="C50" s="82">
        <v>46</v>
      </c>
      <c r="D50" s="14">
        <f t="shared" si="0"/>
        <v>0.88461538461538458</v>
      </c>
      <c r="E50" s="9">
        <f t="shared" si="1"/>
        <v>1</v>
      </c>
      <c r="F50" s="9">
        <f t="shared" si="2"/>
        <v>0</v>
      </c>
    </row>
    <row r="51" spans="1:13">
      <c r="A51" s="20" t="str">
        <f>schip_werf_perceel!A24</f>
        <v>Ijsselmeer</v>
      </c>
      <c r="B51" s="14">
        <f>'Overzicht per maand'!O43</f>
        <v>0.99702380952380965</v>
      </c>
      <c r="C51" s="82">
        <v>46</v>
      </c>
      <c r="D51" s="14">
        <f t="shared" si="0"/>
        <v>0.88461538461538458</v>
      </c>
      <c r="E51" s="9">
        <f t="shared" si="1"/>
        <v>1</v>
      </c>
      <c r="F51" s="9">
        <f t="shared" si="2"/>
        <v>0</v>
      </c>
    </row>
    <row r="52" spans="1:13">
      <c r="A52" s="20" t="str">
        <f>schip_werf_perceel!A25</f>
        <v>Isis</v>
      </c>
      <c r="B52" s="14">
        <f>'Overzicht per maand'!O44</f>
        <v>0.85584357398873523</v>
      </c>
      <c r="C52" s="82">
        <v>46</v>
      </c>
      <c r="D52" s="14">
        <f t="shared" si="0"/>
        <v>0.88461538461538458</v>
      </c>
      <c r="E52" s="9">
        <f t="shared" si="1"/>
        <v>0</v>
      </c>
      <c r="F52" s="9">
        <f t="shared" si="2"/>
        <v>1</v>
      </c>
    </row>
    <row r="53" spans="1:13">
      <c r="A53" s="20" t="str">
        <f>schip_werf_perceel!A26</f>
        <v>Kaloo</v>
      </c>
      <c r="B53" s="14">
        <f>'Overzicht per maand'!O45</f>
        <v>1</v>
      </c>
      <c r="C53" s="82">
        <v>46</v>
      </c>
      <c r="D53" s="14">
        <f t="shared" si="0"/>
        <v>0.88461538461538458</v>
      </c>
      <c r="E53" s="9">
        <f t="shared" si="1"/>
        <v>1</v>
      </c>
      <c r="F53" s="9">
        <f t="shared" si="2"/>
        <v>0</v>
      </c>
    </row>
    <row r="54" spans="1:13">
      <c r="A54" s="20" t="str">
        <f>schip_werf_perceel!A27</f>
        <v>Koet</v>
      </c>
      <c r="B54" s="14">
        <f>'Overzicht per maand'!O46</f>
        <v>1</v>
      </c>
      <c r="C54" s="82">
        <v>46</v>
      </c>
      <c r="D54" s="14">
        <f t="shared" si="0"/>
        <v>0.88461538461538458</v>
      </c>
      <c r="E54" s="9">
        <f t="shared" si="1"/>
        <v>1</v>
      </c>
      <c r="F54" s="9">
        <f t="shared" si="2"/>
        <v>0</v>
      </c>
    </row>
    <row r="55" spans="1:13">
      <c r="A55" s="20" t="str">
        <f>schip_werf_perceel!A28</f>
        <v>Kokmeeuw</v>
      </c>
      <c r="B55" s="14">
        <f>'Overzicht per maand'!O47</f>
        <v>1</v>
      </c>
      <c r="C55" s="82">
        <v>46</v>
      </c>
      <c r="D55" s="14">
        <f t="shared" si="0"/>
        <v>0.88461538461538458</v>
      </c>
      <c r="E55" s="9">
        <f t="shared" si="1"/>
        <v>1</v>
      </c>
      <c r="F55" s="9">
        <f t="shared" si="2"/>
        <v>0</v>
      </c>
    </row>
    <row r="56" spans="1:13">
      <c r="A56" s="20" t="str">
        <f>schip_werf_perceel!A29</f>
        <v>Krabbelaar</v>
      </c>
      <c r="B56" s="14">
        <f>'Overzicht per maand'!O48</f>
        <v>1</v>
      </c>
      <c r="C56" s="82">
        <v>46</v>
      </c>
      <c r="D56" s="14">
        <f t="shared" si="0"/>
        <v>0.88461538461538458</v>
      </c>
      <c r="E56" s="9">
        <f t="shared" si="1"/>
        <v>1</v>
      </c>
      <c r="F56" s="9">
        <f t="shared" si="2"/>
        <v>0</v>
      </c>
    </row>
    <row r="57" spans="1:13">
      <c r="A57" s="20" t="str">
        <f>schip_werf_perceel!A30</f>
        <v>Krukel</v>
      </c>
      <c r="B57" s="14">
        <f>'Overzicht per maand'!O49</f>
        <v>0.9642857142857143</v>
      </c>
      <c r="C57" s="82">
        <v>46</v>
      </c>
      <c r="D57" s="14">
        <f t="shared" si="0"/>
        <v>0.88461538461538458</v>
      </c>
      <c r="E57" s="9">
        <f t="shared" si="1"/>
        <v>1</v>
      </c>
      <c r="F57" s="9">
        <f t="shared" si="2"/>
        <v>0</v>
      </c>
    </row>
    <row r="58" spans="1:13">
      <c r="A58" s="20" t="str">
        <f>schip_werf_perceel!A31</f>
        <v>Luctor</v>
      </c>
      <c r="B58" s="14">
        <f>'Overzicht per maand'!O50</f>
        <v>0.83333333333333337</v>
      </c>
      <c r="C58" s="82">
        <v>46</v>
      </c>
      <c r="D58" s="14">
        <f t="shared" si="0"/>
        <v>0.88461538461538458</v>
      </c>
      <c r="E58" s="9">
        <f t="shared" si="1"/>
        <v>0</v>
      </c>
      <c r="F58" s="9">
        <f t="shared" si="2"/>
        <v>1</v>
      </c>
    </row>
    <row r="59" spans="1:13">
      <c r="A59" s="20" t="str">
        <f>schip_werf_perceel!A32</f>
        <v>Maeslant</v>
      </c>
      <c r="B59" s="14">
        <f>'Overzicht per maand'!O51</f>
        <v>0.87567204301075263</v>
      </c>
      <c r="C59" s="82">
        <v>46</v>
      </c>
      <c r="D59" s="14">
        <f t="shared" si="0"/>
        <v>0.88461538461538458</v>
      </c>
      <c r="E59" s="9">
        <f t="shared" si="1"/>
        <v>0</v>
      </c>
      <c r="F59" s="9">
        <f t="shared" si="2"/>
        <v>1</v>
      </c>
    </row>
    <row r="60" spans="1:13">
      <c r="A60" s="20" t="str">
        <f>schip_werf_perceel!A33</f>
        <v>Mantelmeeuw</v>
      </c>
      <c r="B60" s="14">
        <f>'Overzicht per maand'!O52</f>
        <v>0.73829365079365072</v>
      </c>
      <c r="C60" s="82">
        <v>46</v>
      </c>
      <c r="D60" s="14">
        <f t="shared" si="0"/>
        <v>0.88461538461538458</v>
      </c>
      <c r="E60" s="9">
        <f t="shared" si="1"/>
        <v>0</v>
      </c>
      <c r="F60" s="9">
        <f t="shared" si="2"/>
        <v>1</v>
      </c>
    </row>
    <row r="61" spans="1:13">
      <c r="A61" s="20" t="str">
        <f>schip_werf_perceel!A34</f>
        <v>Markermeer</v>
      </c>
      <c r="B61" s="14">
        <f>'Overzicht per maand'!O53</f>
        <v>1</v>
      </c>
      <c r="C61" s="82">
        <v>46</v>
      </c>
      <c r="D61" s="14">
        <f t="shared" si="0"/>
        <v>0.88461538461538458</v>
      </c>
      <c r="E61" s="9">
        <f t="shared" si="1"/>
        <v>1</v>
      </c>
      <c r="F61" s="9">
        <f t="shared" si="2"/>
        <v>0</v>
      </c>
      <c r="M61" s="10"/>
    </row>
    <row r="62" spans="1:13">
      <c r="A62" s="20" t="str">
        <f>schip_werf_perceel!A35</f>
        <v>Merwestroom</v>
      </c>
      <c r="B62" s="14">
        <f>'Overzicht per maand'!O54</f>
        <v>1</v>
      </c>
      <c r="C62" s="82">
        <v>46</v>
      </c>
      <c r="D62" s="14">
        <f t="shared" si="0"/>
        <v>0.88461538461538458</v>
      </c>
      <c r="E62" s="9">
        <f t="shared" si="1"/>
        <v>1</v>
      </c>
      <c r="F62" s="9">
        <f t="shared" si="2"/>
        <v>0</v>
      </c>
    </row>
    <row r="63" spans="1:13">
      <c r="A63" s="20" t="str">
        <f>schip_werf_perceel!A36</f>
        <v>Mosam</v>
      </c>
      <c r="B63" s="14">
        <f>'Overzicht per maand'!O55</f>
        <v>1</v>
      </c>
      <c r="C63" s="82">
        <v>46</v>
      </c>
      <c r="D63" s="14">
        <f t="shared" si="0"/>
        <v>0.88461538461538458</v>
      </c>
      <c r="E63" s="9">
        <f t="shared" si="1"/>
        <v>1</v>
      </c>
      <c r="F63" s="9">
        <f t="shared" si="2"/>
        <v>0</v>
      </c>
    </row>
    <row r="64" spans="1:13">
      <c r="A64" s="20" t="str">
        <f>schip_werf_perceel!A37</f>
        <v>Onderzoeker</v>
      </c>
      <c r="B64" s="14">
        <f>'Overzicht per maand'!O56</f>
        <v>1</v>
      </c>
      <c r="C64" s="82">
        <v>46</v>
      </c>
      <c r="D64" s="14">
        <f t="shared" si="0"/>
        <v>0.88461538461538458</v>
      </c>
      <c r="E64" s="9">
        <f t="shared" si="1"/>
        <v>1</v>
      </c>
      <c r="F64" s="9">
        <f t="shared" si="2"/>
        <v>0</v>
      </c>
    </row>
    <row r="65" spans="1:6">
      <c r="A65" s="20" t="str">
        <f>schip_werf_perceel!A38</f>
        <v>Phoca</v>
      </c>
      <c r="B65" s="14">
        <f>'Overzicht per maand'!O57</f>
        <v>0.75</v>
      </c>
      <c r="C65" s="82">
        <v>46</v>
      </c>
      <c r="D65" s="14">
        <f t="shared" si="0"/>
        <v>0.88461538461538458</v>
      </c>
      <c r="E65" s="9">
        <f t="shared" si="1"/>
        <v>0</v>
      </c>
      <c r="F65" s="9">
        <f t="shared" si="2"/>
        <v>1</v>
      </c>
    </row>
    <row r="66" spans="1:6">
      <c r="A66" s="20" t="str">
        <f>schip_werf_perceel!A39</f>
        <v>Pluimpot</v>
      </c>
      <c r="B66" s="14">
        <f>'Overzicht per maand'!O58</f>
        <v>1</v>
      </c>
      <c r="C66" s="82">
        <v>46</v>
      </c>
      <c r="D66" s="14">
        <f t="shared" si="0"/>
        <v>0.88461538461538458</v>
      </c>
      <c r="E66" s="9">
        <f t="shared" si="1"/>
        <v>1</v>
      </c>
      <c r="F66" s="9">
        <f t="shared" si="2"/>
        <v>0</v>
      </c>
    </row>
    <row r="67" spans="1:6">
      <c r="A67" s="20" t="str">
        <f>schip_werf_perceel!A40</f>
        <v>Portunus</v>
      </c>
      <c r="B67" s="14">
        <f>'Overzicht per maand'!O59</f>
        <v>1</v>
      </c>
      <c r="C67" s="82">
        <v>46</v>
      </c>
      <c r="D67" s="14">
        <f t="shared" si="0"/>
        <v>0.88461538461538458</v>
      </c>
      <c r="E67" s="9">
        <f t="shared" si="1"/>
        <v>1</v>
      </c>
      <c r="F67" s="9">
        <f t="shared" si="2"/>
        <v>0</v>
      </c>
    </row>
    <row r="68" spans="1:6">
      <c r="A68" s="20" t="str">
        <f>schip_werf_perceel!A41</f>
        <v>Regulus</v>
      </c>
      <c r="B68" s="14">
        <f>'Overzicht per maand'!O60</f>
        <v>0.99433563748079878</v>
      </c>
      <c r="C68" s="82">
        <v>46</v>
      </c>
      <c r="D68" s="14">
        <f t="shared" si="0"/>
        <v>0.88461538461538458</v>
      </c>
      <c r="E68" s="9">
        <f t="shared" si="1"/>
        <v>1</v>
      </c>
      <c r="F68" s="9">
        <f t="shared" si="2"/>
        <v>0</v>
      </c>
    </row>
    <row r="69" spans="1:6">
      <c r="A69" s="20" t="str">
        <f>schip_werf_perceel!A42</f>
        <v>Roompot</v>
      </c>
      <c r="B69" s="14">
        <f>'Overzicht per maand'!O61</f>
        <v>0.99731182795698936</v>
      </c>
      <c r="C69" s="82">
        <v>46</v>
      </c>
      <c r="D69" s="14">
        <f t="shared" si="0"/>
        <v>0.88461538461538458</v>
      </c>
      <c r="E69" s="9">
        <f t="shared" si="1"/>
        <v>1</v>
      </c>
      <c r="F69" s="9">
        <f t="shared" si="2"/>
        <v>0</v>
      </c>
    </row>
    <row r="70" spans="1:6">
      <c r="A70" s="20" t="str">
        <f>schip_werf_perceel!A43</f>
        <v>Rotterdam</v>
      </c>
      <c r="B70" s="14">
        <f>'Overzicht per maand'!O62</f>
        <v>0.84084741423451115</v>
      </c>
      <c r="C70" s="82">
        <v>46</v>
      </c>
      <c r="D70" s="14">
        <f t="shared" si="0"/>
        <v>0.88461538461538458</v>
      </c>
      <c r="E70" s="9">
        <f t="shared" si="1"/>
        <v>0</v>
      </c>
      <c r="F70" s="9">
        <f t="shared" si="2"/>
        <v>1</v>
      </c>
    </row>
    <row r="71" spans="1:6">
      <c r="A71" s="20" t="str">
        <f>schip_werf_perceel!A44</f>
        <v>RR-901</v>
      </c>
      <c r="B71" s="14">
        <f>'Overzicht per maand'!O63</f>
        <v>0.93548387096774199</v>
      </c>
      <c r="C71" s="82">
        <v>46</v>
      </c>
      <c r="D71" s="14">
        <f t="shared" si="0"/>
        <v>0.88461538461538458</v>
      </c>
      <c r="E71" s="9">
        <f t="shared" si="1"/>
        <v>1</v>
      </c>
      <c r="F71" s="9">
        <f t="shared" si="2"/>
        <v>0</v>
      </c>
    </row>
    <row r="72" spans="1:6">
      <c r="A72" s="20" t="str">
        <f>schip_werf_perceel!A45</f>
        <v>RR-902</v>
      </c>
      <c r="B72" s="14">
        <f>'Overzicht per maand'!O64</f>
        <v>1</v>
      </c>
      <c r="C72" s="82">
        <v>46</v>
      </c>
      <c r="D72" s="14">
        <f t="shared" si="0"/>
        <v>0.88461538461538458</v>
      </c>
      <c r="E72" s="9">
        <f t="shared" si="1"/>
        <v>1</v>
      </c>
      <c r="F72" s="9">
        <f t="shared" si="2"/>
        <v>0</v>
      </c>
    </row>
    <row r="73" spans="1:6">
      <c r="A73" s="20" t="str">
        <f>schip_werf_perceel!A46</f>
        <v>RWS 1</v>
      </c>
      <c r="B73" s="14">
        <f>'Overzicht per maand'!O65</f>
        <v>0.95430107526881713</v>
      </c>
      <c r="C73" s="82">
        <v>46</v>
      </c>
      <c r="D73" s="14">
        <f t="shared" si="0"/>
        <v>0.88461538461538458</v>
      </c>
      <c r="E73" s="9">
        <f t="shared" si="1"/>
        <v>1</v>
      </c>
      <c r="F73" s="9">
        <f t="shared" si="2"/>
        <v>0</v>
      </c>
    </row>
    <row r="74" spans="1:6">
      <c r="A74" s="20" t="str">
        <f>schip_werf_perceel!A47</f>
        <v>RWS 18</v>
      </c>
      <c r="B74" s="14">
        <f>'Overzicht per maand'!O66</f>
        <v>1</v>
      </c>
      <c r="C74" s="82">
        <v>46</v>
      </c>
      <c r="D74" s="14">
        <f t="shared" si="0"/>
        <v>0.88461538461538458</v>
      </c>
      <c r="E74" s="9">
        <f t="shared" si="1"/>
        <v>1</v>
      </c>
      <c r="F74" s="9">
        <f t="shared" si="2"/>
        <v>0</v>
      </c>
    </row>
    <row r="75" spans="1:6">
      <c r="A75" s="20" t="str">
        <f>schip_werf_perceel!A48</f>
        <v>RWS 20</v>
      </c>
      <c r="B75" s="14">
        <f>'Overzicht per maand'!O67</f>
        <v>1</v>
      </c>
      <c r="C75" s="82">
        <v>46</v>
      </c>
      <c r="D75" s="14">
        <f t="shared" si="0"/>
        <v>0.88461538461538458</v>
      </c>
      <c r="E75" s="9">
        <f t="shared" si="1"/>
        <v>1</v>
      </c>
      <c r="F75" s="9">
        <f t="shared" si="2"/>
        <v>0</v>
      </c>
    </row>
    <row r="76" spans="1:6">
      <c r="A76" s="20" t="str">
        <f>schip_werf_perceel!A49</f>
        <v>RWS 21</v>
      </c>
      <c r="B76" s="14">
        <f>'Overzicht per maand'!O68</f>
        <v>1</v>
      </c>
      <c r="C76" s="82">
        <v>46</v>
      </c>
      <c r="D76" s="14">
        <f t="shared" si="0"/>
        <v>0.88461538461538458</v>
      </c>
      <c r="E76" s="9">
        <f t="shared" si="1"/>
        <v>1</v>
      </c>
      <c r="F76" s="9">
        <f t="shared" si="2"/>
        <v>0</v>
      </c>
    </row>
    <row r="77" spans="1:6">
      <c r="A77" s="20" t="str">
        <f>schip_werf_perceel!A50</f>
        <v>RWS 22</v>
      </c>
      <c r="B77" s="14">
        <f>'Overzicht per maand'!O69</f>
        <v>0.91926523297491036</v>
      </c>
      <c r="C77" s="82">
        <v>46</v>
      </c>
      <c r="D77" s="14">
        <f t="shared" si="0"/>
        <v>0.88461538461538458</v>
      </c>
      <c r="E77" s="9">
        <f t="shared" si="1"/>
        <v>1</v>
      </c>
      <c r="F77" s="9">
        <f t="shared" si="2"/>
        <v>0</v>
      </c>
    </row>
    <row r="78" spans="1:6">
      <c r="A78" s="20" t="str">
        <f>schip_werf_perceel!A51</f>
        <v>RWS 23</v>
      </c>
      <c r="B78" s="14">
        <f>'Overzicht per maand'!O70</f>
        <v>0.91666666666666663</v>
      </c>
      <c r="C78" s="82">
        <v>46</v>
      </c>
      <c r="D78" s="14">
        <f t="shared" si="0"/>
        <v>0.88461538461538458</v>
      </c>
      <c r="E78" s="9">
        <f t="shared" si="1"/>
        <v>1</v>
      </c>
      <c r="F78" s="9">
        <f t="shared" si="2"/>
        <v>0</v>
      </c>
    </row>
    <row r="79" spans="1:6">
      <c r="A79" s="20" t="str">
        <f>schip_werf_perceel!A52</f>
        <v>RWS 24</v>
      </c>
      <c r="B79" s="14">
        <f>'Overzicht per maand'!O71</f>
        <v>1</v>
      </c>
      <c r="C79" s="82">
        <v>46</v>
      </c>
      <c r="D79" s="14">
        <f t="shared" si="0"/>
        <v>0.88461538461538458</v>
      </c>
      <c r="E79" s="9">
        <f t="shared" si="1"/>
        <v>1</v>
      </c>
      <c r="F79" s="9">
        <f t="shared" si="2"/>
        <v>0</v>
      </c>
    </row>
    <row r="80" spans="1:6">
      <c r="A80" s="20" t="str">
        <f>schip_werf_perceel!A53</f>
        <v>RWS 25</v>
      </c>
      <c r="B80" s="14">
        <f>'Overzicht per maand'!O72</f>
        <v>0.90476190476190477</v>
      </c>
      <c r="C80" s="82">
        <v>46</v>
      </c>
      <c r="D80" s="14">
        <f t="shared" si="0"/>
        <v>0.88461538461538458</v>
      </c>
      <c r="E80" s="9">
        <f t="shared" si="1"/>
        <v>1</v>
      </c>
      <c r="F80" s="9">
        <f t="shared" si="2"/>
        <v>0</v>
      </c>
    </row>
    <row r="81" spans="1:6">
      <c r="A81" s="20" t="str">
        <f>schip_werf_perceel!A54</f>
        <v>RWS 26</v>
      </c>
      <c r="B81" s="14">
        <f>'Overzicht per maand'!O73</f>
        <v>1</v>
      </c>
      <c r="C81" s="82">
        <v>46</v>
      </c>
      <c r="D81" s="14">
        <f t="shared" si="0"/>
        <v>0.88461538461538458</v>
      </c>
      <c r="E81" s="9">
        <f t="shared" si="1"/>
        <v>1</v>
      </c>
      <c r="F81" s="9">
        <f t="shared" si="2"/>
        <v>0</v>
      </c>
    </row>
    <row r="82" spans="1:6">
      <c r="A82" s="20" t="str">
        <f>schip_werf_perceel!A55</f>
        <v>RWS 27</v>
      </c>
      <c r="B82" s="14">
        <f>'Overzicht per maand'!O74</f>
        <v>1</v>
      </c>
      <c r="C82" s="82">
        <v>46</v>
      </c>
      <c r="D82" s="14">
        <f t="shared" si="0"/>
        <v>0.88461538461538458</v>
      </c>
      <c r="E82" s="9">
        <f t="shared" si="1"/>
        <v>1</v>
      </c>
      <c r="F82" s="9">
        <f t="shared" si="2"/>
        <v>0</v>
      </c>
    </row>
    <row r="83" spans="1:6">
      <c r="A83" s="20" t="str">
        <f>schip_werf_perceel!A56</f>
        <v>RWS 43</v>
      </c>
      <c r="B83" s="14">
        <f>'Overzicht per maand'!O75</f>
        <v>1</v>
      </c>
      <c r="C83" s="82">
        <v>46</v>
      </c>
      <c r="D83" s="14">
        <f t="shared" si="0"/>
        <v>0.88461538461538458</v>
      </c>
      <c r="E83" s="9">
        <f t="shared" si="1"/>
        <v>1</v>
      </c>
      <c r="F83" s="9">
        <f t="shared" si="2"/>
        <v>0</v>
      </c>
    </row>
    <row r="84" spans="1:6">
      <c r="A84" s="20" t="str">
        <f>schip_werf_perceel!A57</f>
        <v>RWS 44</v>
      </c>
      <c r="B84" s="14">
        <f>'Overzicht per maand'!O76</f>
        <v>1</v>
      </c>
      <c r="C84" s="82">
        <v>46</v>
      </c>
      <c r="D84" s="14">
        <f t="shared" si="0"/>
        <v>0.88461538461538458</v>
      </c>
      <c r="E84" s="9">
        <f t="shared" si="1"/>
        <v>1</v>
      </c>
      <c r="F84" s="9">
        <f t="shared" si="2"/>
        <v>0</v>
      </c>
    </row>
    <row r="85" spans="1:6">
      <c r="A85" s="20" t="str">
        <f>schip_werf_perceel!A58</f>
        <v>RWS 58</v>
      </c>
      <c r="B85" s="14">
        <f>'Overzicht per maand'!O77</f>
        <v>0.98655913978494636</v>
      </c>
      <c r="C85" s="82">
        <v>46</v>
      </c>
      <c r="D85" s="14">
        <f t="shared" ref="D85:D124" si="3">C85/E$6</f>
        <v>0.88461538461538458</v>
      </c>
      <c r="E85" s="9">
        <f t="shared" ref="E85:E124" si="4">+IF(B85&gt;=D85,1,0)</f>
        <v>1</v>
      </c>
      <c r="F85" s="9">
        <f t="shared" ref="F85:F124" si="5">IF(E85=1,0,1)</f>
        <v>0</v>
      </c>
    </row>
    <row r="86" spans="1:6">
      <c r="A86" s="20" t="str">
        <f>schip_werf_perceel!A59</f>
        <v>RWS 59</v>
      </c>
      <c r="B86" s="14">
        <f>'Overzicht per maand'!O78</f>
        <v>0.99731182795698936</v>
      </c>
      <c r="C86" s="82">
        <v>46</v>
      </c>
      <c r="D86" s="14">
        <f t="shared" si="3"/>
        <v>0.88461538461538458</v>
      </c>
      <c r="E86" s="9">
        <f t="shared" si="4"/>
        <v>1</v>
      </c>
      <c r="F86" s="9">
        <f t="shared" si="5"/>
        <v>0</v>
      </c>
    </row>
    <row r="87" spans="1:6">
      <c r="A87" s="20" t="str">
        <f>schip_werf_perceel!A60</f>
        <v>RWS 60</v>
      </c>
      <c r="B87" s="14">
        <f>'Overzicht per maand'!O79</f>
        <v>0.8305555555555556</v>
      </c>
      <c r="C87" s="82">
        <v>46</v>
      </c>
      <c r="D87" s="14">
        <f t="shared" si="3"/>
        <v>0.88461538461538458</v>
      </c>
      <c r="E87" s="9">
        <f t="shared" si="4"/>
        <v>0</v>
      </c>
      <c r="F87" s="9">
        <f t="shared" si="5"/>
        <v>1</v>
      </c>
    </row>
    <row r="88" spans="1:6">
      <c r="A88" s="20" t="str">
        <f>schip_werf_perceel!A61</f>
        <v>RWS 70</v>
      </c>
      <c r="B88" s="14">
        <f>'Overzicht per maand'!O80</f>
        <v>1</v>
      </c>
      <c r="C88" s="82">
        <v>46</v>
      </c>
      <c r="D88" s="14">
        <f t="shared" si="3"/>
        <v>0.88461538461538458</v>
      </c>
      <c r="E88" s="9">
        <f t="shared" si="4"/>
        <v>1</v>
      </c>
      <c r="F88" s="9">
        <f t="shared" si="5"/>
        <v>0</v>
      </c>
    </row>
    <row r="89" spans="1:6">
      <c r="A89" s="20" t="str">
        <f>schip_werf_perceel!A62</f>
        <v>RWS 71</v>
      </c>
      <c r="B89" s="14">
        <f>'Overzicht per maand'!O81</f>
        <v>1</v>
      </c>
      <c r="C89" s="82">
        <v>46</v>
      </c>
      <c r="D89" s="14">
        <f t="shared" si="3"/>
        <v>0.88461538461538458</v>
      </c>
      <c r="E89" s="9">
        <f t="shared" si="4"/>
        <v>1</v>
      </c>
      <c r="F89" s="9">
        <f t="shared" si="5"/>
        <v>0</v>
      </c>
    </row>
    <row r="90" spans="1:6">
      <c r="A90" s="20" t="str">
        <f>schip_werf_perceel!A63</f>
        <v>RWS 72</v>
      </c>
      <c r="B90" s="14">
        <f>'Overzicht per maand'!O82</f>
        <v>0.99193548387096764</v>
      </c>
      <c r="C90" s="82">
        <v>46</v>
      </c>
      <c r="D90" s="14">
        <f t="shared" si="3"/>
        <v>0.88461538461538458</v>
      </c>
      <c r="E90" s="9">
        <f t="shared" si="4"/>
        <v>1</v>
      </c>
      <c r="F90" s="9">
        <f t="shared" si="5"/>
        <v>0</v>
      </c>
    </row>
    <row r="91" spans="1:6">
      <c r="A91" s="20" t="str">
        <f>schip_werf_perceel!A64</f>
        <v>RWS 73</v>
      </c>
      <c r="B91" s="14">
        <f>'Overzicht per maand'!O83</f>
        <v>0.98655913978494636</v>
      </c>
      <c r="C91" s="82">
        <v>46</v>
      </c>
      <c r="D91" s="14">
        <f t="shared" si="3"/>
        <v>0.88461538461538458</v>
      </c>
      <c r="E91" s="9">
        <f t="shared" si="4"/>
        <v>1</v>
      </c>
      <c r="F91" s="9">
        <f t="shared" si="5"/>
        <v>0</v>
      </c>
    </row>
    <row r="92" spans="1:6">
      <c r="A92" s="20" t="str">
        <f>schip_werf_perceel!A65</f>
        <v>RWS 74</v>
      </c>
      <c r="B92" s="14">
        <f>'Overzicht per maand'!O84</f>
        <v>0.88172043010752688</v>
      </c>
      <c r="C92" s="82">
        <v>46</v>
      </c>
      <c r="D92" s="14">
        <f t="shared" si="3"/>
        <v>0.88461538461538458</v>
      </c>
      <c r="E92" s="9">
        <f t="shared" si="4"/>
        <v>0</v>
      </c>
      <c r="F92" s="9">
        <f t="shared" si="5"/>
        <v>1</v>
      </c>
    </row>
    <row r="93" spans="1:6">
      <c r="A93" s="20" t="str">
        <f>schip_werf_perceel!A66</f>
        <v>RWS 75</v>
      </c>
      <c r="B93" s="14">
        <f>'Overzicht per maand'!O85</f>
        <v>1</v>
      </c>
      <c r="C93" s="82">
        <v>46</v>
      </c>
      <c r="D93" s="14">
        <f t="shared" si="3"/>
        <v>0.88461538461538458</v>
      </c>
      <c r="E93" s="9">
        <f t="shared" si="4"/>
        <v>1</v>
      </c>
      <c r="F93" s="9">
        <f t="shared" si="5"/>
        <v>0</v>
      </c>
    </row>
    <row r="94" spans="1:6">
      <c r="A94" s="20" t="str">
        <f>schip_werf_perceel!A67</f>
        <v>RWS 76</v>
      </c>
      <c r="B94" s="14">
        <f>'Overzicht per maand'!O86</f>
        <v>1</v>
      </c>
      <c r="C94" s="82">
        <v>46</v>
      </c>
      <c r="D94" s="14">
        <f t="shared" si="3"/>
        <v>0.88461538461538458</v>
      </c>
      <c r="E94" s="9">
        <f t="shared" si="4"/>
        <v>1</v>
      </c>
      <c r="F94" s="9">
        <f t="shared" si="5"/>
        <v>0</v>
      </c>
    </row>
    <row r="95" spans="1:6">
      <c r="A95" s="20" t="str">
        <f>schip_werf_perceel!A68</f>
        <v>RWS 77</v>
      </c>
      <c r="B95" s="14">
        <f>'Overzicht per maand'!O87</f>
        <v>1</v>
      </c>
      <c r="C95" s="82">
        <v>46</v>
      </c>
      <c r="D95" s="14">
        <f t="shared" si="3"/>
        <v>0.88461538461538458</v>
      </c>
      <c r="E95" s="9">
        <f t="shared" si="4"/>
        <v>1</v>
      </c>
      <c r="F95" s="9">
        <f t="shared" si="5"/>
        <v>0</v>
      </c>
    </row>
    <row r="96" spans="1:6">
      <c r="A96" s="20" t="str">
        <f>schip_werf_perceel!A69</f>
        <v>RWS 78</v>
      </c>
      <c r="B96" s="14">
        <f>'Overzicht per maand'!O88</f>
        <v>1</v>
      </c>
      <c r="C96" s="82">
        <v>46</v>
      </c>
      <c r="D96" s="14">
        <f t="shared" si="3"/>
        <v>0.88461538461538458</v>
      </c>
      <c r="E96" s="9">
        <f t="shared" si="4"/>
        <v>1</v>
      </c>
      <c r="F96" s="9">
        <f t="shared" si="5"/>
        <v>0</v>
      </c>
    </row>
    <row r="97" spans="1:6">
      <c r="A97" s="20" t="str">
        <f>schip_werf_perceel!A70</f>
        <v>RWS 79</v>
      </c>
      <c r="B97" s="14">
        <f>'Overzicht per maand'!O89</f>
        <v>1</v>
      </c>
      <c r="C97" s="82">
        <v>46</v>
      </c>
      <c r="D97" s="14">
        <f t="shared" si="3"/>
        <v>0.88461538461538458</v>
      </c>
      <c r="E97" s="9">
        <f t="shared" si="4"/>
        <v>1</v>
      </c>
      <c r="F97" s="9">
        <f t="shared" si="5"/>
        <v>0</v>
      </c>
    </row>
    <row r="98" spans="1:6">
      <c r="A98" s="20" t="str">
        <f>schip_werf_perceel!A71</f>
        <v>RWS 80</v>
      </c>
      <c r="B98" s="14">
        <f>'Overzicht per maand'!O90</f>
        <v>1</v>
      </c>
      <c r="C98" s="82">
        <v>46</v>
      </c>
      <c r="D98" s="14">
        <f t="shared" si="3"/>
        <v>0.88461538461538458</v>
      </c>
      <c r="E98" s="9">
        <f t="shared" si="4"/>
        <v>1</v>
      </c>
      <c r="F98" s="9">
        <f t="shared" si="5"/>
        <v>0</v>
      </c>
    </row>
    <row r="99" spans="1:6">
      <c r="A99" s="20" t="str">
        <f>schip_werf_perceel!A72</f>
        <v>RWS 81</v>
      </c>
      <c r="B99" s="14">
        <f>'Overzicht per maand'!O91</f>
        <v>1</v>
      </c>
      <c r="C99" s="82">
        <v>46</v>
      </c>
      <c r="D99" s="14">
        <f t="shared" si="3"/>
        <v>0.88461538461538458</v>
      </c>
      <c r="E99" s="9">
        <f t="shared" si="4"/>
        <v>1</v>
      </c>
      <c r="F99" s="9">
        <f t="shared" si="5"/>
        <v>0</v>
      </c>
    </row>
    <row r="100" spans="1:6">
      <c r="A100" s="20" t="str">
        <f>schip_werf_perceel!A73</f>
        <v>RWS 82</v>
      </c>
      <c r="B100" s="14">
        <f>'Overzicht per maand'!O92</f>
        <v>1</v>
      </c>
      <c r="C100" s="82">
        <v>46</v>
      </c>
      <c r="D100" s="14">
        <f t="shared" si="3"/>
        <v>0.88461538461538458</v>
      </c>
      <c r="E100" s="9">
        <f t="shared" si="4"/>
        <v>1</v>
      </c>
      <c r="F100" s="9">
        <f t="shared" si="5"/>
        <v>0</v>
      </c>
    </row>
    <row r="101" spans="1:6">
      <c r="A101" s="20" t="str">
        <f>schip_werf_perceel!A74</f>
        <v>RWS 83</v>
      </c>
      <c r="B101" s="14">
        <f>'Overzicht per maand'!O93</f>
        <v>1</v>
      </c>
      <c r="C101" s="82">
        <v>46</v>
      </c>
      <c r="D101" s="14">
        <f t="shared" si="3"/>
        <v>0.88461538461538458</v>
      </c>
      <c r="E101" s="9">
        <f t="shared" si="4"/>
        <v>1</v>
      </c>
      <c r="F101" s="9">
        <f t="shared" si="5"/>
        <v>0</v>
      </c>
    </row>
    <row r="102" spans="1:6">
      <c r="A102" s="20" t="str">
        <f>schip_werf_perceel!A75</f>
        <v>RWS 84</v>
      </c>
      <c r="B102" s="14">
        <f>'Overzicht per maand'!O94</f>
        <v>0.98655913978494636</v>
      </c>
      <c r="C102" s="82">
        <v>46</v>
      </c>
      <c r="D102" s="14">
        <f t="shared" si="3"/>
        <v>0.88461538461538458</v>
      </c>
      <c r="E102" s="9">
        <f t="shared" si="4"/>
        <v>1</v>
      </c>
      <c r="F102" s="9">
        <f t="shared" si="5"/>
        <v>0</v>
      </c>
    </row>
    <row r="103" spans="1:6">
      <c r="A103" s="20" t="str">
        <f>schip_werf_perceel!A76</f>
        <v>RWS 85</v>
      </c>
      <c r="B103" s="14">
        <f>'Overzicht per maand'!O95</f>
        <v>1</v>
      </c>
      <c r="C103" s="82">
        <v>46</v>
      </c>
      <c r="D103" s="14">
        <f t="shared" si="3"/>
        <v>0.88461538461538458</v>
      </c>
      <c r="E103" s="9">
        <f t="shared" si="4"/>
        <v>1</v>
      </c>
      <c r="F103" s="9">
        <f t="shared" si="5"/>
        <v>0</v>
      </c>
    </row>
    <row r="104" spans="1:6">
      <c r="A104" s="20" t="str">
        <f>schip_werf_perceel!A77</f>
        <v>RWS 86</v>
      </c>
      <c r="B104" s="14">
        <f>'Overzicht per maand'!O96</f>
        <v>1</v>
      </c>
      <c r="C104" s="82">
        <v>46</v>
      </c>
      <c r="D104" s="14">
        <f t="shared" ref="D104" si="6">C104/E$6</f>
        <v>0.88461538461538458</v>
      </c>
      <c r="E104" s="9">
        <f t="shared" ref="E104" si="7">+IF(B104&gt;=D104,1,0)</f>
        <v>1</v>
      </c>
      <c r="F104" s="9">
        <f t="shared" ref="F104" si="8">IF(E104=1,0,1)</f>
        <v>0</v>
      </c>
    </row>
    <row r="105" spans="1:6">
      <c r="A105" s="20" t="str">
        <f>schip_werf_perceel!A78</f>
        <v>RWS 88</v>
      </c>
      <c r="B105" s="14">
        <f>'Overzicht per maand'!O97</f>
        <v>1</v>
      </c>
      <c r="C105" s="82">
        <v>46</v>
      </c>
      <c r="D105" s="14">
        <f t="shared" si="3"/>
        <v>0.88461538461538458</v>
      </c>
      <c r="E105" s="9">
        <f t="shared" si="4"/>
        <v>1</v>
      </c>
      <c r="F105" s="9">
        <f t="shared" si="5"/>
        <v>0</v>
      </c>
    </row>
    <row r="106" spans="1:6">
      <c r="A106" s="20" t="str">
        <f>schip_werf_perceel!A79</f>
        <v>RWS 95</v>
      </c>
      <c r="B106" s="14">
        <f>'Overzicht per maand'!O98</f>
        <v>1</v>
      </c>
      <c r="C106" s="82">
        <v>46</v>
      </c>
      <c r="D106" s="14">
        <f t="shared" si="3"/>
        <v>0.88461538461538458</v>
      </c>
      <c r="E106" s="9">
        <f t="shared" si="4"/>
        <v>1</v>
      </c>
      <c r="F106" s="9">
        <f t="shared" si="5"/>
        <v>0</v>
      </c>
    </row>
    <row r="107" spans="1:6">
      <c r="A107" s="20" t="str">
        <f>schip_werf_perceel!A80</f>
        <v>Scala</v>
      </c>
      <c r="B107" s="14">
        <f>'Overzicht per maand'!O99</f>
        <v>0.99731182795698936</v>
      </c>
      <c r="C107" s="82">
        <v>46</v>
      </c>
      <c r="D107" s="14">
        <f t="shared" si="3"/>
        <v>0.88461538461538458</v>
      </c>
      <c r="E107" s="9">
        <f t="shared" si="4"/>
        <v>1</v>
      </c>
      <c r="F107" s="9">
        <f t="shared" si="5"/>
        <v>0</v>
      </c>
    </row>
    <row r="108" spans="1:6">
      <c r="A108" s="20" t="str">
        <f>schip_werf_perceel!A81</f>
        <v>Scaldis</v>
      </c>
      <c r="B108" s="14">
        <f>'Overzicht per maand'!O100</f>
        <v>0.99731182795698936</v>
      </c>
      <c r="C108" s="82">
        <v>46</v>
      </c>
      <c r="D108" s="14">
        <f t="shared" si="3"/>
        <v>0.88461538461538458</v>
      </c>
      <c r="E108" s="9">
        <f t="shared" si="4"/>
        <v>1</v>
      </c>
      <c r="F108" s="9">
        <f t="shared" si="5"/>
        <v>0</v>
      </c>
    </row>
    <row r="109" spans="1:6">
      <c r="A109" s="20" t="str">
        <f>schip_werf_perceel!A82</f>
        <v>Scheldestroom</v>
      </c>
      <c r="B109" s="14">
        <f>'Overzicht per maand'!O101</f>
        <v>1</v>
      </c>
      <c r="C109" s="82">
        <v>46</v>
      </c>
      <c r="D109" s="14">
        <f t="shared" si="3"/>
        <v>0.88461538461538458</v>
      </c>
      <c r="E109" s="9">
        <f t="shared" si="4"/>
        <v>1</v>
      </c>
      <c r="F109" s="9">
        <f t="shared" si="5"/>
        <v>0</v>
      </c>
    </row>
    <row r="110" spans="1:6">
      <c r="A110" s="20" t="str">
        <f>schip_werf_perceel!A83</f>
        <v>Scheurrak</v>
      </c>
      <c r="B110" s="14">
        <f>'Overzicht per maand'!O102</f>
        <v>1</v>
      </c>
      <c r="C110" s="82">
        <v>46</v>
      </c>
      <c r="D110" s="14">
        <f t="shared" si="3"/>
        <v>0.88461538461538458</v>
      </c>
      <c r="E110" s="9">
        <f t="shared" si="4"/>
        <v>1</v>
      </c>
      <c r="F110" s="9">
        <f t="shared" si="5"/>
        <v>0</v>
      </c>
    </row>
    <row r="111" spans="1:6">
      <c r="A111" s="20" t="str">
        <f>schip_werf_perceel!A84</f>
        <v>Siege</v>
      </c>
      <c r="B111" s="14">
        <f>'Overzicht per maand'!O103</f>
        <v>0.967741935483871</v>
      </c>
      <c r="C111" s="82">
        <v>46</v>
      </c>
      <c r="D111" s="14">
        <f t="shared" si="3"/>
        <v>0.88461538461538458</v>
      </c>
      <c r="E111" s="9">
        <f t="shared" si="4"/>
        <v>1</v>
      </c>
      <c r="F111" s="9">
        <f t="shared" si="5"/>
        <v>0</v>
      </c>
    </row>
    <row r="112" spans="1:6">
      <c r="A112" s="20" t="str">
        <f>schip_werf_perceel!A85</f>
        <v>Sifon</v>
      </c>
      <c r="B112" s="14">
        <f>'Overzicht per maand'!O104</f>
        <v>1</v>
      </c>
      <c r="C112" s="82">
        <v>46</v>
      </c>
      <c r="D112" s="14">
        <f t="shared" si="3"/>
        <v>0.88461538461538458</v>
      </c>
      <c r="E112" s="9">
        <f t="shared" si="4"/>
        <v>1</v>
      </c>
      <c r="F112" s="9">
        <f t="shared" si="5"/>
        <v>0</v>
      </c>
    </row>
    <row r="113" spans="1:6">
      <c r="A113" s="20" t="str">
        <f>schip_werf_perceel!A86</f>
        <v>Speurder</v>
      </c>
      <c r="B113" s="14">
        <f>'Overzicht per maand'!O105</f>
        <v>1</v>
      </c>
      <c r="C113" s="82">
        <v>46</v>
      </c>
      <c r="D113" s="14">
        <f t="shared" si="3"/>
        <v>0.88461538461538458</v>
      </c>
      <c r="E113" s="9">
        <f t="shared" si="4"/>
        <v>1</v>
      </c>
      <c r="F113" s="9">
        <f t="shared" si="5"/>
        <v>0</v>
      </c>
    </row>
    <row r="114" spans="1:6">
      <c r="A114" s="20" t="str">
        <f>schip_werf_perceel!A87</f>
        <v>Stern</v>
      </c>
      <c r="B114" s="14">
        <f>'Overzicht per maand'!O106</f>
        <v>0.93010752688172038</v>
      </c>
      <c r="C114" s="82">
        <v>46</v>
      </c>
      <c r="D114" s="14">
        <f t="shared" si="3"/>
        <v>0.88461538461538458</v>
      </c>
      <c r="E114" s="9">
        <f t="shared" si="4"/>
        <v>1</v>
      </c>
      <c r="F114" s="9">
        <f t="shared" si="5"/>
        <v>0</v>
      </c>
    </row>
    <row r="115" spans="1:6">
      <c r="A115" s="20" t="str">
        <f>schip_werf_perceel!A88</f>
        <v>Terschelling</v>
      </c>
      <c r="B115" s="14">
        <f>'Overzicht per maand'!O107</f>
        <v>0.98511904761904756</v>
      </c>
      <c r="C115" s="82">
        <v>46</v>
      </c>
      <c r="D115" s="14">
        <f t="shared" si="3"/>
        <v>0.88461538461538458</v>
      </c>
      <c r="E115" s="9">
        <f t="shared" si="4"/>
        <v>1</v>
      </c>
      <c r="F115" s="9">
        <f t="shared" si="5"/>
        <v>0</v>
      </c>
    </row>
    <row r="116" spans="1:6">
      <c r="A116" s="20" t="str">
        <f>schip_werf_perceel!A89</f>
        <v>Tridens</v>
      </c>
      <c r="B116" s="14">
        <f>'Overzicht per maand'!O108</f>
        <v>1</v>
      </c>
      <c r="C116" s="82">
        <v>46</v>
      </c>
      <c r="D116" s="14">
        <f t="shared" si="3"/>
        <v>0.88461538461538458</v>
      </c>
      <c r="E116" s="9">
        <f t="shared" si="4"/>
        <v>1</v>
      </c>
      <c r="F116" s="9">
        <f t="shared" si="5"/>
        <v>0</v>
      </c>
    </row>
    <row r="117" spans="1:6">
      <c r="A117" s="20" t="str">
        <f>schip_werf_perceel!A90</f>
        <v>Valis</v>
      </c>
      <c r="B117" s="14">
        <f>'Overzicht per maand'!O109</f>
        <v>1</v>
      </c>
      <c r="C117" s="82">
        <v>46</v>
      </c>
      <c r="D117" s="14">
        <f t="shared" si="3"/>
        <v>0.88461538461538458</v>
      </c>
      <c r="E117" s="9">
        <f t="shared" si="4"/>
        <v>1</v>
      </c>
      <c r="F117" s="9">
        <f t="shared" si="5"/>
        <v>0</v>
      </c>
    </row>
    <row r="118" spans="1:6">
      <c r="A118" s="20" t="str">
        <f>schip_werf_perceel!A91</f>
        <v>Vecht</v>
      </c>
      <c r="B118" s="14">
        <f>'Overzicht per maand'!O110</f>
        <v>1</v>
      </c>
      <c r="C118" s="82">
        <v>46</v>
      </c>
      <c r="D118" s="14">
        <f t="shared" si="3"/>
        <v>0.88461538461538458</v>
      </c>
      <c r="E118" s="9">
        <f t="shared" si="4"/>
        <v>1</v>
      </c>
      <c r="F118" s="9">
        <f t="shared" si="5"/>
        <v>0</v>
      </c>
    </row>
    <row r="119" spans="1:6">
      <c r="A119" s="20" t="str">
        <f>schip_werf_perceel!A92</f>
        <v>Visarend</v>
      </c>
      <c r="B119" s="14">
        <f>'Overzicht per maand'!O111</f>
        <v>0.98511904761904756</v>
      </c>
      <c r="C119" s="82">
        <v>46</v>
      </c>
      <c r="D119" s="14">
        <f t="shared" si="3"/>
        <v>0.88461538461538458</v>
      </c>
      <c r="E119" s="9">
        <f t="shared" si="4"/>
        <v>1</v>
      </c>
      <c r="F119" s="9">
        <f t="shared" si="5"/>
        <v>0</v>
      </c>
    </row>
    <row r="120" spans="1:6">
      <c r="A120" s="20" t="str">
        <f>schip_werf_perceel!A93</f>
        <v>Waddenstroom</v>
      </c>
      <c r="B120" s="14">
        <f>'Overzicht per maand'!O112</f>
        <v>0.8198028673835126</v>
      </c>
      <c r="C120" s="82">
        <v>46</v>
      </c>
      <c r="D120" s="14">
        <f t="shared" si="3"/>
        <v>0.88461538461538458</v>
      </c>
      <c r="E120" s="9">
        <f t="shared" si="4"/>
        <v>0</v>
      </c>
      <c r="F120" s="9">
        <f t="shared" si="5"/>
        <v>1</v>
      </c>
    </row>
    <row r="121" spans="1:6">
      <c r="A121" s="20" t="str">
        <f>schip_werf_perceel!A94</f>
        <v>Waddenzee</v>
      </c>
      <c r="B121" s="14">
        <f>'Overzicht per maand'!O113</f>
        <v>0.98655913978494636</v>
      </c>
      <c r="C121" s="82">
        <v>46</v>
      </c>
      <c r="D121" s="14">
        <f t="shared" si="3"/>
        <v>0.88461538461538458</v>
      </c>
      <c r="E121" s="9">
        <f t="shared" si="4"/>
        <v>1</v>
      </c>
      <c r="F121" s="9">
        <f t="shared" si="5"/>
        <v>0</v>
      </c>
    </row>
    <row r="122" spans="1:6">
      <c r="A122" s="20" t="str">
        <f>schip_werf_perceel!A95</f>
        <v>Zeearend</v>
      </c>
      <c r="B122" s="14">
        <f>'Overzicht per maand'!O114</f>
        <v>0.94731182795698921</v>
      </c>
      <c r="C122" s="82">
        <v>46</v>
      </c>
      <c r="D122" s="14">
        <f>C122/E$6</f>
        <v>0.88461538461538458</v>
      </c>
      <c r="E122" s="9">
        <f t="shared" si="4"/>
        <v>1</v>
      </c>
      <c r="F122" s="9">
        <f t="shared" si="5"/>
        <v>0</v>
      </c>
    </row>
    <row r="123" spans="1:6">
      <c r="A123" s="20" t="str">
        <f>schip_werf_perceel!A96</f>
        <v>Zeekat</v>
      </c>
      <c r="B123" s="14">
        <f>'Overzicht per maand'!O115</f>
        <v>1</v>
      </c>
      <c r="C123" s="82">
        <v>46</v>
      </c>
      <c r="D123" s="14">
        <f>C123/E$6</f>
        <v>0.88461538461538458</v>
      </c>
      <c r="E123" s="9">
        <f t="shared" si="4"/>
        <v>1</v>
      </c>
      <c r="F123" s="9">
        <f t="shared" si="5"/>
        <v>0</v>
      </c>
    </row>
    <row r="124" spans="1:6">
      <c r="A124" s="20" t="str">
        <f>schip_werf_perceel!A97</f>
        <v>Zilvermeeuw</v>
      </c>
      <c r="B124" s="14">
        <f>'Overzicht per maand'!O116</f>
        <v>1</v>
      </c>
      <c r="C124" s="82">
        <v>46</v>
      </c>
      <c r="D124" s="14">
        <f t="shared" si="3"/>
        <v>0.88461538461538458</v>
      </c>
      <c r="E124" s="9">
        <f t="shared" si="4"/>
        <v>1</v>
      </c>
      <c r="F124" s="9">
        <f t="shared" si="5"/>
        <v>0</v>
      </c>
    </row>
    <row r="125" spans="1:6">
      <c r="A125" s="20" t="str">
        <f>schip_werf_perceel!A98</f>
        <v>Zirfea</v>
      </c>
      <c r="B125" s="14">
        <f>'Overzicht per maand'!O117</f>
        <v>0.9642857142857143</v>
      </c>
      <c r="C125" s="82">
        <v>46</v>
      </c>
      <c r="D125" s="14">
        <f t="shared" ref="D125:D126" si="9">C125/E$6</f>
        <v>0.88461538461538458</v>
      </c>
      <c r="E125" s="9">
        <f t="shared" ref="E125:E126" si="10">+IF(B125&gt;=D125,1,0)</f>
        <v>1</v>
      </c>
      <c r="F125" s="9">
        <f t="shared" ref="F125:F126" si="11">IF(E125=1,0,1)</f>
        <v>0</v>
      </c>
    </row>
    <row r="126" spans="1:6">
      <c r="A126" s="20" t="str">
        <f>schip_werf_perceel!A99</f>
        <v>Zuiderzee</v>
      </c>
      <c r="B126" s="14">
        <f>'Overzicht per maand'!O118</f>
        <v>1</v>
      </c>
      <c r="C126" s="82">
        <v>46</v>
      </c>
      <c r="D126" s="14">
        <f t="shared" si="9"/>
        <v>0.88461538461538458</v>
      </c>
      <c r="E126" s="9">
        <f t="shared" si="10"/>
        <v>1</v>
      </c>
      <c r="F126" s="9">
        <f t="shared" si="11"/>
        <v>0</v>
      </c>
    </row>
    <row r="127" spans="1:6">
      <c r="A127" s="40" t="s">
        <v>108</v>
      </c>
      <c r="B127" s="24">
        <f>COUNT(B34:B126)</f>
        <v>93</v>
      </c>
      <c r="C127" s="24"/>
      <c r="D127" s="22"/>
      <c r="E127" s="22">
        <f>SUM(E34:E126)</f>
        <v>84</v>
      </c>
      <c r="F127" s="22">
        <f>SUM(F34:F126)</f>
        <v>9</v>
      </c>
    </row>
    <row r="128" spans="1:6">
      <c r="A128" s="39"/>
      <c r="B128" s="92"/>
      <c r="C128" s="92"/>
      <c r="D128" s="13"/>
      <c r="E128" s="13"/>
      <c r="F128" s="13"/>
    </row>
    <row r="129" spans="1:6">
      <c r="A129" s="39"/>
      <c r="B129" s="92"/>
      <c r="C129" s="92"/>
      <c r="D129" s="13"/>
      <c r="E129" s="13"/>
      <c r="F129" s="13"/>
    </row>
    <row r="130" spans="1:6">
      <c r="A130" s="39"/>
      <c r="B130" s="92"/>
      <c r="C130" s="92"/>
      <c r="D130" s="13"/>
      <c r="E130" s="13"/>
      <c r="F130" s="13"/>
    </row>
    <row r="131" spans="1:6">
      <c r="A131" s="12"/>
      <c r="B131" s="11"/>
      <c r="C131" s="11"/>
    </row>
    <row r="132" spans="1:6">
      <c r="A132" s="13"/>
      <c r="B132" s="11"/>
      <c r="C132" s="11"/>
    </row>
    <row r="133" spans="1:6">
      <c r="B133" s="11"/>
      <c r="C133" s="11"/>
    </row>
    <row r="134" spans="1:6">
      <c r="B134" s="11"/>
      <c r="C134" s="11"/>
    </row>
    <row r="135" spans="1:6">
      <c r="B135" s="11"/>
      <c r="C135" s="11"/>
    </row>
    <row r="136" spans="1:6">
      <c r="B136" s="11"/>
      <c r="C136" s="11"/>
    </row>
    <row r="137" spans="1:6">
      <c r="B137" s="11"/>
      <c r="C137" s="11"/>
    </row>
    <row r="138" spans="1:6">
      <c r="B138" s="11"/>
      <c r="C138" s="11"/>
    </row>
    <row r="139" spans="1:6">
      <c r="B139" s="11"/>
      <c r="C139" s="11"/>
    </row>
    <row r="140" spans="1:6">
      <c r="B140" s="11"/>
      <c r="C140" s="11"/>
    </row>
    <row r="141" spans="1:6">
      <c r="B141" s="11"/>
      <c r="C141" s="11"/>
    </row>
    <row r="142" spans="1:6">
      <c r="B142" s="11"/>
      <c r="C142" s="11"/>
    </row>
    <row r="143" spans="1:6">
      <c r="B143" s="11"/>
      <c r="C143" s="11"/>
    </row>
    <row r="144" spans="1:6">
      <c r="B144" s="11"/>
      <c r="C144" s="11"/>
    </row>
    <row r="145" spans="2:3">
      <c r="B145" s="11"/>
      <c r="C145" s="11"/>
    </row>
    <row r="146" spans="2:3">
      <c r="B146" s="11"/>
      <c r="C146" s="11"/>
    </row>
    <row r="147" spans="2:3">
      <c r="B147" s="11"/>
      <c r="C147" s="11"/>
    </row>
  </sheetData>
  <sheetProtection algorithmName="SHA-512" hashValue="WdT/PRQV0KbqsWMD+13bnYr+iuuzFGipKJFA7fs2Q33ZTKtmy/Wb7rWx6kEfZ1m4lsrW+4unX/e2hGOfuz8pRQ==" saltValue="lVtTzlXx7OAzD0XYSy9LaQ==" spinCount="100000" sheet="1" formatCells="0" formatColumns="0" formatRows="0" insertColumns="0" insertRows="0" insertHyperlinks="0" deleteColumns="0" deleteRows="0" sort="0" autoFilter="0" pivotTables="0"/>
  <autoFilter ref="A33:F127" xr:uid="{00000000-0009-0000-0000-000001000000}"/>
  <pageMargins left="0.70866141732283472" right="0.70866141732283472" top="0.74803149606299213" bottom="0.74803149606299213" header="0.31496062992125984" footer="0.31496062992125984"/>
  <pageSetup paperSize="9" scale="65" orientation="portrait" r:id="rId1"/>
  <headerFooter>
    <oddFooter>&amp;L&amp;F, &amp;A&amp;R&amp;D, &amp;T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N232"/>
  <sheetViews>
    <sheetView windowProtection="1" showGridLines="0" view="pageBreakPreview" zoomScaleNormal="130" zoomScaleSheetLayoutView="100" workbookViewId="0">
      <selection activeCell="L142" sqref="L142"/>
    </sheetView>
  </sheetViews>
  <sheetFormatPr defaultColWidth="9.140625" defaultRowHeight="12.75"/>
  <cols>
    <col min="1" max="1" width="26.140625" style="52" customWidth="1"/>
    <col min="2" max="2" width="12.42578125" style="45" customWidth="1"/>
    <col min="3" max="3" width="15.28515625" style="45" customWidth="1"/>
    <col min="4" max="4" width="9" style="45" customWidth="1"/>
    <col min="5" max="5" width="9.5703125" style="45" customWidth="1"/>
    <col min="6" max="6" width="10.85546875" style="38" bestFit="1" customWidth="1"/>
    <col min="7" max="9" width="9.140625" style="38"/>
    <col min="10" max="10" width="19.7109375" style="38" bestFit="1" customWidth="1"/>
    <col min="11" max="11" width="13.140625" style="38" customWidth="1"/>
    <col min="12" max="12" width="12.140625" style="38" customWidth="1"/>
    <col min="13" max="16" width="9.140625" style="38"/>
    <col min="17" max="17" width="14.42578125" style="38" customWidth="1"/>
    <col min="18" max="18" width="19.5703125" style="38" customWidth="1"/>
    <col min="19" max="16384" width="9.140625" style="38"/>
  </cols>
  <sheetData>
    <row r="1" spans="1:14">
      <c r="A1" s="112" t="str">
        <f>'Overzicht per maand'!A1</f>
        <v>RWS</v>
      </c>
    </row>
    <row r="2" spans="1:14">
      <c r="A2" s="112" t="str">
        <f>'Overzicht per maand'!A2</f>
        <v>Rijksrederij</v>
      </c>
    </row>
    <row r="3" spans="1:14">
      <c r="A3" s="112" t="str">
        <f>'Overzicht per maand'!A3</f>
        <v>Vertrouwelijksheidsniveau:</v>
      </c>
      <c r="B3" s="112" t="str">
        <f>'Overzicht per maand'!B3</f>
        <v>RWS Bedrijfsvertrouwelijk</v>
      </c>
    </row>
    <row r="4" spans="1:14">
      <c r="A4" s="52" t="str">
        <f>Analyse!A4</f>
        <v>Onderwerp: analyse gerealiseerde beschikbaarheid schepen</v>
      </c>
    </row>
    <row r="5" spans="1:14">
      <c r="A5" s="38" t="s">
        <v>125</v>
      </c>
      <c r="B5" s="8"/>
      <c r="C5" s="108">
        <f>'Overzicht per maand'!$B$5</f>
        <v>2025</v>
      </c>
    </row>
    <row r="6" spans="1:14">
      <c r="A6" s="52" t="str">
        <f>Analyse!A6</f>
        <v>Aantal weken per jaar:</v>
      </c>
      <c r="C6" s="108">
        <f>Analyse!E6</f>
        <v>52</v>
      </c>
    </row>
    <row r="7" spans="1:14">
      <c r="A7" s="52" t="s">
        <v>106</v>
      </c>
      <c r="C7" s="37">
        <v>46</v>
      </c>
      <c r="D7" s="38"/>
      <c r="G7" s="37"/>
    </row>
    <row r="8" spans="1:14">
      <c r="A8" s="52" t="s">
        <v>172</v>
      </c>
      <c r="B8" s="38"/>
      <c r="C8" s="46">
        <f>Staafdiagram!C7/Staafdiagram!C6</f>
        <v>0.88461538461538458</v>
      </c>
      <c r="D8" s="38"/>
      <c r="G8" s="46"/>
    </row>
    <row r="9" spans="1:14">
      <c r="B9" s="38"/>
      <c r="C9" s="38"/>
      <c r="D9" s="38"/>
    </row>
    <row r="10" spans="1:14">
      <c r="B10" s="38"/>
      <c r="C10" s="38"/>
      <c r="D10" s="38"/>
    </row>
    <row r="11" spans="1:14" s="45" customFormat="1">
      <c r="A11" s="52"/>
      <c r="F11" s="38"/>
      <c r="G11" s="38"/>
      <c r="H11" s="38"/>
      <c r="I11" s="38"/>
      <c r="J11" s="38"/>
      <c r="K11" s="38"/>
      <c r="L11" s="38"/>
      <c r="M11" s="38"/>
      <c r="N11" s="38"/>
    </row>
    <row r="12" spans="1:14" s="45" customFormat="1">
      <c r="A12" s="52"/>
      <c r="F12" s="38"/>
      <c r="G12" s="38"/>
      <c r="H12" s="38"/>
      <c r="I12" s="38"/>
      <c r="J12" s="38"/>
      <c r="K12" s="38"/>
      <c r="L12" s="38"/>
      <c r="M12" s="38"/>
      <c r="N12" s="38"/>
    </row>
    <row r="13" spans="1:14" s="45" customFormat="1">
      <c r="A13" s="52"/>
      <c r="F13" s="38"/>
      <c r="G13" s="38"/>
      <c r="H13" s="38"/>
      <c r="I13" s="38"/>
      <c r="J13" s="38"/>
      <c r="K13" s="38"/>
      <c r="L13" s="38"/>
      <c r="M13" s="38"/>
      <c r="N13" s="38"/>
    </row>
    <row r="14" spans="1:14" s="45" customFormat="1">
      <c r="A14" s="52"/>
      <c r="F14" s="38"/>
      <c r="G14" s="38"/>
      <c r="H14" s="38"/>
      <c r="I14" s="38"/>
      <c r="J14" s="38"/>
      <c r="K14" s="38"/>
      <c r="L14" s="38"/>
      <c r="M14" s="38"/>
      <c r="N14" s="38"/>
    </row>
    <row r="15" spans="1:14" s="45" customFormat="1">
      <c r="A15" s="52"/>
      <c r="F15" s="38"/>
      <c r="G15" s="38"/>
      <c r="H15" s="38"/>
      <c r="I15" s="38"/>
      <c r="J15" s="38"/>
      <c r="K15" s="38"/>
      <c r="L15" s="38"/>
      <c r="M15" s="38"/>
      <c r="N15" s="38"/>
    </row>
    <row r="16" spans="1:14" s="45" customFormat="1">
      <c r="A16" s="52"/>
      <c r="F16" s="38"/>
      <c r="G16" s="38"/>
      <c r="H16" s="38"/>
      <c r="I16" s="38"/>
      <c r="J16" s="38"/>
      <c r="K16" s="38"/>
      <c r="L16" s="38"/>
      <c r="M16" s="38"/>
      <c r="N16" s="38"/>
    </row>
    <row r="17" spans="1:14" s="45" customFormat="1">
      <c r="A17" s="52"/>
      <c r="F17" s="38"/>
      <c r="G17" s="38"/>
      <c r="H17" s="38"/>
      <c r="I17" s="38"/>
      <c r="J17" s="38"/>
      <c r="K17" s="38"/>
      <c r="L17" s="38"/>
      <c r="M17" s="38"/>
      <c r="N17" s="38"/>
    </row>
    <row r="18" spans="1:14" s="45" customFormat="1">
      <c r="A18" s="52"/>
      <c r="F18" s="38"/>
      <c r="G18" s="38"/>
      <c r="H18" s="38"/>
      <c r="I18" s="38"/>
      <c r="J18" s="38"/>
      <c r="K18" s="38"/>
      <c r="L18" s="38"/>
      <c r="M18" s="38"/>
      <c r="N18" s="38"/>
    </row>
    <row r="19" spans="1:14" s="45" customFormat="1">
      <c r="A19" s="52"/>
      <c r="F19" s="38"/>
      <c r="G19" s="38"/>
      <c r="H19" s="38"/>
      <c r="I19" s="38"/>
      <c r="J19" s="38"/>
      <c r="K19" s="38"/>
      <c r="L19" s="38"/>
      <c r="M19" s="38"/>
      <c r="N19" s="38"/>
    </row>
    <row r="20" spans="1:14" s="45" customFormat="1">
      <c r="A20" s="52"/>
      <c r="F20" s="38"/>
      <c r="G20" s="38"/>
      <c r="H20" s="38"/>
      <c r="I20" s="38"/>
      <c r="J20" s="38"/>
      <c r="K20" s="38"/>
      <c r="L20" s="38"/>
      <c r="M20" s="38"/>
      <c r="N20" s="38"/>
    </row>
    <row r="21" spans="1:14" s="45" customFormat="1">
      <c r="A21" s="52"/>
      <c r="F21" s="38"/>
      <c r="G21" s="38"/>
      <c r="H21" s="38"/>
      <c r="I21" s="38"/>
      <c r="J21" s="38"/>
      <c r="K21" s="38"/>
      <c r="L21" s="38"/>
      <c r="M21" s="38"/>
      <c r="N21" s="38"/>
    </row>
    <row r="22" spans="1:14" s="45" customFormat="1">
      <c r="A22" s="52"/>
      <c r="F22" s="38"/>
      <c r="G22" s="38"/>
      <c r="H22" s="38"/>
      <c r="I22" s="38"/>
      <c r="J22" s="38"/>
      <c r="K22" s="38"/>
      <c r="L22" s="38"/>
      <c r="M22" s="38"/>
      <c r="N22" s="38"/>
    </row>
    <row r="23" spans="1:14">
      <c r="B23" s="38"/>
      <c r="C23" s="38"/>
      <c r="D23" s="38"/>
    </row>
    <row r="24" spans="1:14">
      <c r="B24" s="38"/>
      <c r="C24" s="38"/>
      <c r="D24" s="38"/>
    </row>
    <row r="25" spans="1:14">
      <c r="B25" s="38"/>
      <c r="C25" s="38"/>
      <c r="D25" s="38"/>
    </row>
    <row r="26" spans="1:14">
      <c r="B26" s="38"/>
      <c r="C26" s="38"/>
      <c r="D26" s="38"/>
    </row>
    <row r="27" spans="1:14">
      <c r="B27" s="38"/>
      <c r="C27" s="38"/>
      <c r="D27" s="38"/>
    </row>
    <row r="28" spans="1:14">
      <c r="B28" s="38"/>
      <c r="C28" s="38"/>
      <c r="D28" s="38"/>
    </row>
    <row r="29" spans="1:14">
      <c r="B29" s="38"/>
      <c r="C29" s="38"/>
      <c r="D29" s="38"/>
    </row>
    <row r="30" spans="1:14">
      <c r="B30" s="38"/>
      <c r="C30" s="38"/>
      <c r="D30" s="38"/>
    </row>
    <row r="31" spans="1:14">
      <c r="B31" s="38"/>
      <c r="C31" s="38"/>
      <c r="D31" s="38"/>
    </row>
    <row r="32" spans="1:14">
      <c r="B32" s="38"/>
      <c r="C32" s="38"/>
      <c r="D32" s="38"/>
    </row>
    <row r="33" spans="2:4">
      <c r="B33" s="38"/>
      <c r="C33" s="38"/>
      <c r="D33" s="38"/>
    </row>
    <row r="34" spans="2:4">
      <c r="B34" s="38"/>
      <c r="C34" s="38"/>
      <c r="D34" s="38"/>
    </row>
    <row r="35" spans="2:4">
      <c r="B35" s="38"/>
      <c r="C35" s="38"/>
      <c r="D35" s="38"/>
    </row>
    <row r="36" spans="2:4">
      <c r="B36" s="38"/>
      <c r="C36" s="38"/>
      <c r="D36" s="38"/>
    </row>
    <row r="37" spans="2:4">
      <c r="B37" s="38"/>
      <c r="C37" s="38"/>
      <c r="D37" s="38"/>
    </row>
    <row r="38" spans="2:4">
      <c r="B38" s="38"/>
      <c r="C38" s="38"/>
      <c r="D38" s="38"/>
    </row>
    <row r="39" spans="2:4">
      <c r="B39" s="38"/>
      <c r="C39" s="38"/>
      <c r="D39" s="38"/>
    </row>
    <row r="40" spans="2:4">
      <c r="B40" s="38"/>
      <c r="C40" s="38"/>
      <c r="D40" s="38"/>
    </row>
    <row r="41" spans="2:4">
      <c r="B41" s="38"/>
      <c r="C41" s="38"/>
      <c r="D41" s="38"/>
    </row>
    <row r="42" spans="2:4">
      <c r="B42" s="38"/>
      <c r="C42" s="38"/>
      <c r="D42" s="38"/>
    </row>
    <row r="43" spans="2:4">
      <c r="B43" s="38"/>
      <c r="C43" s="38"/>
      <c r="D43" s="38"/>
    </row>
    <row r="44" spans="2:4">
      <c r="B44" s="38"/>
      <c r="C44" s="38"/>
      <c r="D44" s="38"/>
    </row>
    <row r="45" spans="2:4">
      <c r="B45" s="38"/>
      <c r="C45" s="38"/>
      <c r="D45" s="38"/>
    </row>
    <row r="46" spans="2:4">
      <c r="B46" s="38"/>
      <c r="C46" s="38"/>
      <c r="D46" s="38"/>
    </row>
    <row r="47" spans="2:4">
      <c r="B47" s="38"/>
      <c r="C47" s="38"/>
      <c r="D47" s="38"/>
    </row>
    <row r="48" spans="2:4">
      <c r="B48" s="38"/>
      <c r="C48" s="38"/>
      <c r="D48" s="38"/>
    </row>
    <row r="49" spans="2:4">
      <c r="B49" s="38"/>
      <c r="C49" s="38"/>
      <c r="D49" s="38"/>
    </row>
    <row r="50" spans="2:4">
      <c r="B50" s="38"/>
      <c r="C50" s="38"/>
      <c r="D50" s="38"/>
    </row>
    <row r="51" spans="2:4">
      <c r="B51" s="38"/>
      <c r="C51" s="38"/>
      <c r="D51" s="38"/>
    </row>
    <row r="52" spans="2:4">
      <c r="B52" s="38"/>
      <c r="C52" s="38"/>
      <c r="D52" s="38"/>
    </row>
    <row r="53" spans="2:4">
      <c r="B53" s="38"/>
      <c r="C53" s="38"/>
      <c r="D53" s="38"/>
    </row>
    <row r="54" spans="2:4">
      <c r="B54" s="38"/>
      <c r="C54" s="38"/>
      <c r="D54" s="38"/>
    </row>
    <row r="55" spans="2:4">
      <c r="B55" s="38"/>
      <c r="C55" s="38"/>
      <c r="D55" s="38"/>
    </row>
    <row r="56" spans="2:4">
      <c r="B56" s="38"/>
      <c r="C56" s="38"/>
      <c r="D56" s="38"/>
    </row>
    <row r="57" spans="2:4">
      <c r="B57" s="38"/>
      <c r="C57" s="38"/>
      <c r="D57" s="38"/>
    </row>
    <row r="58" spans="2:4">
      <c r="B58" s="38"/>
      <c r="C58" s="38"/>
      <c r="D58" s="38"/>
    </row>
    <row r="59" spans="2:4">
      <c r="B59" s="38"/>
      <c r="C59" s="38"/>
      <c r="D59" s="38"/>
    </row>
    <row r="60" spans="2:4">
      <c r="B60" s="38"/>
      <c r="C60" s="38"/>
      <c r="D60" s="38"/>
    </row>
    <row r="61" spans="2:4">
      <c r="B61" s="38"/>
      <c r="C61" s="38"/>
      <c r="D61" s="38"/>
    </row>
    <row r="62" spans="2:4">
      <c r="B62" s="38"/>
      <c r="C62" s="38"/>
      <c r="D62" s="38"/>
    </row>
    <row r="63" spans="2:4">
      <c r="B63" s="38"/>
      <c r="C63" s="38"/>
      <c r="D63" s="38"/>
    </row>
    <row r="64" spans="2:4">
      <c r="B64" s="38"/>
      <c r="C64" s="38"/>
      <c r="D64" s="38"/>
    </row>
    <row r="65" spans="2:4">
      <c r="B65" s="38"/>
      <c r="C65" s="38"/>
      <c r="D65" s="38"/>
    </row>
    <row r="66" spans="2:4">
      <c r="B66" s="38"/>
      <c r="C66" s="38"/>
      <c r="D66" s="38"/>
    </row>
    <row r="67" spans="2:4">
      <c r="B67" s="38"/>
      <c r="C67" s="38"/>
      <c r="D67" s="38"/>
    </row>
    <row r="68" spans="2:4">
      <c r="B68" s="38"/>
      <c r="C68" s="38"/>
      <c r="D68" s="38"/>
    </row>
    <row r="69" spans="2:4">
      <c r="B69" s="38"/>
      <c r="C69" s="38"/>
      <c r="D69" s="38"/>
    </row>
    <row r="70" spans="2:4">
      <c r="B70" s="38"/>
      <c r="C70" s="38"/>
      <c r="D70" s="38"/>
    </row>
    <row r="71" spans="2:4">
      <c r="B71" s="38"/>
      <c r="C71" s="38"/>
      <c r="D71" s="38"/>
    </row>
    <row r="72" spans="2:4">
      <c r="B72" s="38"/>
      <c r="C72" s="38"/>
      <c r="D72" s="38"/>
    </row>
    <row r="73" spans="2:4">
      <c r="B73" s="38"/>
      <c r="C73" s="38"/>
      <c r="D73" s="38"/>
    </row>
    <row r="74" spans="2:4">
      <c r="B74" s="38"/>
      <c r="C74" s="38"/>
      <c r="D74" s="38"/>
    </row>
    <row r="75" spans="2:4">
      <c r="B75" s="38"/>
      <c r="C75" s="38"/>
      <c r="D75" s="38"/>
    </row>
    <row r="76" spans="2:4">
      <c r="B76" s="38"/>
      <c r="C76" s="38"/>
      <c r="D76" s="38"/>
    </row>
    <row r="77" spans="2:4">
      <c r="B77" s="38"/>
      <c r="C77" s="38"/>
      <c r="D77" s="38"/>
    </row>
    <row r="78" spans="2:4">
      <c r="B78" s="38"/>
      <c r="C78" s="38"/>
      <c r="D78" s="38"/>
    </row>
    <row r="79" spans="2:4">
      <c r="B79" s="38"/>
      <c r="C79" s="38"/>
      <c r="D79" s="38"/>
    </row>
    <row r="80" spans="2:4">
      <c r="B80" s="38"/>
      <c r="C80" s="38"/>
      <c r="D80" s="38"/>
    </row>
    <row r="81" spans="2:4">
      <c r="B81" s="38"/>
      <c r="C81" s="38"/>
      <c r="D81" s="38"/>
    </row>
    <row r="82" spans="2:4">
      <c r="B82" s="38"/>
      <c r="C82" s="38"/>
      <c r="D82" s="38"/>
    </row>
    <row r="83" spans="2:4">
      <c r="B83" s="38"/>
      <c r="C83" s="38"/>
      <c r="D83" s="38"/>
    </row>
    <row r="84" spans="2:4">
      <c r="B84" s="38"/>
      <c r="C84" s="38"/>
      <c r="D84" s="38"/>
    </row>
    <row r="85" spans="2:4">
      <c r="B85" s="38"/>
      <c r="C85" s="38"/>
      <c r="D85" s="38"/>
    </row>
    <row r="86" spans="2:4">
      <c r="B86" s="38"/>
      <c r="C86" s="38"/>
      <c r="D86" s="38"/>
    </row>
    <row r="87" spans="2:4">
      <c r="B87" s="38"/>
      <c r="C87" s="38"/>
      <c r="D87" s="38"/>
    </row>
    <row r="88" spans="2:4">
      <c r="B88" s="38"/>
      <c r="C88" s="38"/>
      <c r="D88" s="38"/>
    </row>
    <row r="89" spans="2:4">
      <c r="B89" s="38"/>
      <c r="C89" s="38"/>
      <c r="D89" s="38"/>
    </row>
    <row r="90" spans="2:4">
      <c r="B90" s="38"/>
      <c r="C90" s="38"/>
      <c r="D90" s="38"/>
    </row>
    <row r="91" spans="2:4">
      <c r="B91" s="38"/>
      <c r="C91" s="38"/>
      <c r="D91" s="38"/>
    </row>
    <row r="92" spans="2:4">
      <c r="B92" s="38"/>
      <c r="C92" s="38"/>
      <c r="D92" s="38"/>
    </row>
    <row r="93" spans="2:4">
      <c r="B93" s="38"/>
      <c r="C93" s="38"/>
      <c r="D93" s="38"/>
    </row>
    <row r="94" spans="2:4">
      <c r="B94" s="38"/>
      <c r="C94" s="38"/>
      <c r="D94" s="38"/>
    </row>
    <row r="95" spans="2:4">
      <c r="B95" s="38"/>
      <c r="C95" s="38"/>
      <c r="D95" s="38"/>
    </row>
    <row r="96" spans="2:4">
      <c r="B96" s="38"/>
      <c r="C96" s="38"/>
      <c r="D96" s="38"/>
    </row>
    <row r="97" spans="2:4">
      <c r="B97" s="38"/>
      <c r="C97" s="38"/>
      <c r="D97" s="38"/>
    </row>
    <row r="98" spans="2:4">
      <c r="B98" s="38"/>
      <c r="C98" s="38"/>
      <c r="D98" s="38"/>
    </row>
    <row r="99" spans="2:4">
      <c r="B99" s="38"/>
      <c r="C99" s="38"/>
      <c r="D99" s="38"/>
    </row>
    <row r="100" spans="2:4">
      <c r="B100" s="38"/>
      <c r="C100" s="38"/>
      <c r="D100" s="38"/>
    </row>
    <row r="101" spans="2:4">
      <c r="B101" s="38"/>
      <c r="C101" s="38"/>
      <c r="D101" s="38"/>
    </row>
    <row r="102" spans="2:4">
      <c r="B102" s="38"/>
      <c r="C102" s="38"/>
      <c r="D102" s="38"/>
    </row>
    <row r="103" spans="2:4">
      <c r="B103" s="38"/>
      <c r="C103" s="38"/>
      <c r="D103" s="38"/>
    </row>
    <row r="104" spans="2:4">
      <c r="B104" s="38"/>
      <c r="C104" s="38"/>
      <c r="D104" s="38"/>
    </row>
    <row r="105" spans="2:4">
      <c r="B105" s="38"/>
      <c r="C105" s="38"/>
      <c r="D105" s="38"/>
    </row>
    <row r="106" spans="2:4">
      <c r="B106" s="38"/>
      <c r="C106" s="38"/>
      <c r="D106" s="38"/>
    </row>
    <row r="107" spans="2:4">
      <c r="B107" s="38"/>
      <c r="C107" s="38"/>
      <c r="D107" s="38"/>
    </row>
    <row r="108" spans="2:4">
      <c r="B108" s="38"/>
      <c r="C108" s="38"/>
      <c r="D108" s="38"/>
    </row>
    <row r="109" spans="2:4">
      <c r="B109" s="38"/>
      <c r="C109" s="38"/>
      <c r="D109" s="38"/>
    </row>
    <row r="110" spans="2:4">
      <c r="B110" s="38"/>
      <c r="C110" s="38"/>
      <c r="D110" s="38"/>
    </row>
    <row r="111" spans="2:4">
      <c r="B111" s="38"/>
      <c r="C111" s="38"/>
      <c r="D111" s="38"/>
    </row>
    <row r="112" spans="2:4">
      <c r="B112" s="38"/>
      <c r="C112" s="38"/>
      <c r="D112" s="38"/>
    </row>
    <row r="113" spans="2:4">
      <c r="B113" s="38"/>
      <c r="C113" s="38"/>
      <c r="D113" s="38"/>
    </row>
    <row r="114" spans="2:4">
      <c r="B114" s="38"/>
      <c r="C114" s="38"/>
      <c r="D114" s="38"/>
    </row>
    <row r="115" spans="2:4">
      <c r="B115" s="38"/>
      <c r="C115" s="38"/>
      <c r="D115" s="38"/>
    </row>
    <row r="116" spans="2:4">
      <c r="B116" s="38"/>
      <c r="C116" s="38"/>
      <c r="D116" s="38"/>
    </row>
    <row r="117" spans="2:4">
      <c r="B117" s="38"/>
      <c r="C117" s="38"/>
      <c r="D117" s="38"/>
    </row>
    <row r="118" spans="2:4">
      <c r="B118" s="38"/>
      <c r="C118" s="38"/>
      <c r="D118" s="38"/>
    </row>
    <row r="119" spans="2:4">
      <c r="B119" s="38"/>
      <c r="C119" s="38"/>
      <c r="D119" s="38"/>
    </row>
    <row r="120" spans="2:4">
      <c r="B120" s="38"/>
      <c r="C120" s="38"/>
      <c r="D120" s="38"/>
    </row>
    <row r="121" spans="2:4">
      <c r="B121" s="38"/>
      <c r="C121" s="38"/>
      <c r="D121" s="38"/>
    </row>
    <row r="122" spans="2:4">
      <c r="B122" s="38"/>
      <c r="C122" s="38"/>
      <c r="D122" s="38"/>
    </row>
    <row r="123" spans="2:4">
      <c r="B123" s="38"/>
      <c r="C123" s="38"/>
      <c r="D123" s="38"/>
    </row>
    <row r="124" spans="2:4">
      <c r="B124" s="38"/>
      <c r="C124" s="38"/>
      <c r="D124" s="38"/>
    </row>
    <row r="125" spans="2:4">
      <c r="B125" s="38"/>
      <c r="C125" s="38"/>
      <c r="D125" s="38"/>
    </row>
    <row r="126" spans="2:4">
      <c r="B126" s="38"/>
      <c r="C126" s="38"/>
      <c r="D126" s="38"/>
    </row>
    <row r="127" spans="2:4">
      <c r="B127" s="38"/>
      <c r="C127" s="38"/>
      <c r="D127" s="38"/>
    </row>
    <row r="128" spans="2:4">
      <c r="B128" s="38"/>
      <c r="C128" s="38"/>
      <c r="D128" s="38"/>
    </row>
    <row r="129" spans="1:4">
      <c r="B129" s="38"/>
      <c r="C129" s="38"/>
      <c r="D129" s="38"/>
    </row>
    <row r="130" spans="1:4">
      <c r="B130" s="38"/>
      <c r="C130" s="38"/>
      <c r="D130" s="38"/>
    </row>
    <row r="131" spans="1:4">
      <c r="B131" s="38"/>
      <c r="C131" s="38"/>
      <c r="D131" s="38"/>
    </row>
    <row r="132" spans="1:4">
      <c r="B132" s="38"/>
      <c r="C132" s="38"/>
      <c r="D132" s="38"/>
    </row>
    <row r="133" spans="1:4">
      <c r="B133" s="38"/>
      <c r="C133" s="38"/>
      <c r="D133" s="38"/>
    </row>
    <row r="134" spans="1:4">
      <c r="B134" s="38"/>
      <c r="C134" s="38"/>
      <c r="D134" s="38"/>
    </row>
    <row r="135" spans="1:4">
      <c r="B135" s="38"/>
      <c r="C135" s="38"/>
      <c r="D135" s="38"/>
    </row>
    <row r="136" spans="1:4">
      <c r="B136" s="38"/>
      <c r="C136" s="38"/>
      <c r="D136" s="38"/>
    </row>
    <row r="138" spans="1:4" ht="25.5">
      <c r="A138" s="47" t="s">
        <v>72</v>
      </c>
      <c r="B138" s="48" t="s">
        <v>98</v>
      </c>
    </row>
    <row r="139" spans="1:4">
      <c r="A139" s="85" t="s">
        <v>112</v>
      </c>
      <c r="B139" s="111">
        <f>C8</f>
        <v>0.88461538461538458</v>
      </c>
    </row>
    <row r="140" spans="1:4">
      <c r="A140" s="109" t="str">
        <f>Analyse!A126</f>
        <v>Zuiderzee</v>
      </c>
      <c r="B140" s="110">
        <f>Analyse!B126</f>
        <v>1</v>
      </c>
    </row>
    <row r="141" spans="1:4">
      <c r="A141" s="109" t="str">
        <f>Analyse!A125</f>
        <v>Zirfea</v>
      </c>
      <c r="B141" s="110">
        <f>Analyse!B125</f>
        <v>0.9642857142857143</v>
      </c>
    </row>
    <row r="142" spans="1:4">
      <c r="A142" s="109" t="str">
        <f>Analyse!A124</f>
        <v>Zilvermeeuw</v>
      </c>
      <c r="B142" s="110">
        <f>Analyse!B124</f>
        <v>1</v>
      </c>
    </row>
    <row r="143" spans="1:4">
      <c r="A143" s="109" t="str">
        <f>Analyse!A123</f>
        <v>Zeekat</v>
      </c>
      <c r="B143" s="110">
        <f>Analyse!B123</f>
        <v>1</v>
      </c>
    </row>
    <row r="144" spans="1:4">
      <c r="A144" s="109" t="str">
        <f>Analyse!A122</f>
        <v>Zeearend</v>
      </c>
      <c r="B144" s="110">
        <f>Analyse!B122</f>
        <v>0.94731182795698921</v>
      </c>
    </row>
    <row r="145" spans="1:2">
      <c r="A145" s="109" t="str">
        <f>Analyse!A121</f>
        <v>Waddenzee</v>
      </c>
      <c r="B145" s="110">
        <f>Analyse!B121</f>
        <v>0.98655913978494636</v>
      </c>
    </row>
    <row r="146" spans="1:2">
      <c r="A146" s="109" t="str">
        <f>Analyse!A120</f>
        <v>Waddenstroom</v>
      </c>
      <c r="B146" s="110">
        <f>Analyse!B120</f>
        <v>0.8198028673835126</v>
      </c>
    </row>
    <row r="147" spans="1:2">
      <c r="A147" s="109" t="str">
        <f>Analyse!A119</f>
        <v>Visarend</v>
      </c>
      <c r="B147" s="110">
        <f>Analyse!B119</f>
        <v>0.98511904761904756</v>
      </c>
    </row>
    <row r="148" spans="1:2">
      <c r="A148" s="109" t="str">
        <f>Analyse!A118</f>
        <v>Vecht</v>
      </c>
      <c r="B148" s="110">
        <f>Analyse!B118</f>
        <v>1</v>
      </c>
    </row>
    <row r="149" spans="1:2">
      <c r="A149" s="109" t="str">
        <f>Analyse!A117</f>
        <v>Valis</v>
      </c>
      <c r="B149" s="110">
        <f>Analyse!B117</f>
        <v>1</v>
      </c>
    </row>
    <row r="150" spans="1:2">
      <c r="A150" s="109" t="str">
        <f>Analyse!A116</f>
        <v>Tridens</v>
      </c>
      <c r="B150" s="110">
        <f>Analyse!B116</f>
        <v>1</v>
      </c>
    </row>
    <row r="151" spans="1:2">
      <c r="A151" s="109" t="str">
        <f>Analyse!A115</f>
        <v>Terschelling</v>
      </c>
      <c r="B151" s="110">
        <f>Analyse!B115</f>
        <v>0.98511904761904756</v>
      </c>
    </row>
    <row r="152" spans="1:2">
      <c r="A152" s="109" t="str">
        <f>Analyse!A114</f>
        <v>Stern</v>
      </c>
      <c r="B152" s="110">
        <f>Analyse!B114</f>
        <v>0.93010752688172038</v>
      </c>
    </row>
    <row r="153" spans="1:2">
      <c r="A153" s="109" t="str">
        <f>Analyse!A113</f>
        <v>Speurder</v>
      </c>
      <c r="B153" s="110">
        <f>Analyse!B113</f>
        <v>1</v>
      </c>
    </row>
    <row r="154" spans="1:2">
      <c r="A154" s="109" t="str">
        <f>Analyse!A112</f>
        <v>Sifon</v>
      </c>
      <c r="B154" s="110">
        <f>Analyse!B112</f>
        <v>1</v>
      </c>
    </row>
    <row r="155" spans="1:2">
      <c r="A155" s="109" t="str">
        <f>Analyse!A111</f>
        <v>Siege</v>
      </c>
      <c r="B155" s="110">
        <f>Analyse!B111</f>
        <v>0.967741935483871</v>
      </c>
    </row>
    <row r="156" spans="1:2">
      <c r="A156" s="109" t="str">
        <f>Analyse!A110</f>
        <v>Scheurrak</v>
      </c>
      <c r="B156" s="110">
        <f>Analyse!B110</f>
        <v>1</v>
      </c>
    </row>
    <row r="157" spans="1:2">
      <c r="A157" s="109" t="str">
        <f>Analyse!A109</f>
        <v>Scheldestroom</v>
      </c>
      <c r="B157" s="110">
        <f>Analyse!B109</f>
        <v>1</v>
      </c>
    </row>
    <row r="158" spans="1:2">
      <c r="A158" s="109" t="str">
        <f>Analyse!A108</f>
        <v>Scaldis</v>
      </c>
      <c r="B158" s="110">
        <f>Analyse!B108</f>
        <v>0.99731182795698936</v>
      </c>
    </row>
    <row r="159" spans="1:2">
      <c r="A159" s="109" t="str">
        <f>Analyse!A107</f>
        <v>Scala</v>
      </c>
      <c r="B159" s="110">
        <f>Analyse!B107</f>
        <v>0.99731182795698936</v>
      </c>
    </row>
    <row r="160" spans="1:2">
      <c r="A160" s="109" t="s">
        <v>191</v>
      </c>
      <c r="B160" s="110">
        <f>Analyse!B106</f>
        <v>1</v>
      </c>
    </row>
    <row r="161" spans="1:2">
      <c r="A161" s="109" t="str">
        <f>Analyse!A105</f>
        <v>RWS 88</v>
      </c>
      <c r="B161" s="110">
        <f>Analyse!B105</f>
        <v>1</v>
      </c>
    </row>
    <row r="162" spans="1:2">
      <c r="A162" s="109" t="str">
        <f>Analyse!A104</f>
        <v>RWS 86</v>
      </c>
      <c r="B162" s="110">
        <f>Analyse!B102</f>
        <v>0.98655913978494636</v>
      </c>
    </row>
    <row r="163" spans="1:2">
      <c r="A163" s="109" t="str">
        <f>Analyse!A103</f>
        <v>RWS 85</v>
      </c>
      <c r="B163" s="110">
        <f>Analyse!B103</f>
        <v>1</v>
      </c>
    </row>
    <row r="164" spans="1:2">
      <c r="A164" s="109" t="str">
        <f>Analyse!A102</f>
        <v>RWS 84</v>
      </c>
      <c r="B164" s="110">
        <f>Analyse!B102</f>
        <v>0.98655913978494636</v>
      </c>
    </row>
    <row r="165" spans="1:2">
      <c r="A165" s="109" t="str">
        <f>Analyse!A101</f>
        <v>RWS 83</v>
      </c>
      <c r="B165" s="110">
        <f>Analyse!B101</f>
        <v>1</v>
      </c>
    </row>
    <row r="166" spans="1:2">
      <c r="A166" s="109" t="str">
        <f>Analyse!A100</f>
        <v>RWS 82</v>
      </c>
      <c r="B166" s="110">
        <f>Analyse!B100</f>
        <v>1</v>
      </c>
    </row>
    <row r="167" spans="1:2">
      <c r="A167" s="109" t="str">
        <f>Analyse!A99</f>
        <v>RWS 81</v>
      </c>
      <c r="B167" s="110">
        <f>Analyse!B99</f>
        <v>1</v>
      </c>
    </row>
    <row r="168" spans="1:2">
      <c r="A168" s="109" t="str">
        <f>Analyse!A98</f>
        <v>RWS 80</v>
      </c>
      <c r="B168" s="110">
        <f>Analyse!B98</f>
        <v>1</v>
      </c>
    </row>
    <row r="169" spans="1:2">
      <c r="A169" s="109" t="str">
        <f>Analyse!A97</f>
        <v>RWS 79</v>
      </c>
      <c r="B169" s="110">
        <f>Analyse!B97</f>
        <v>1</v>
      </c>
    </row>
    <row r="170" spans="1:2">
      <c r="A170" s="109" t="str">
        <f>Analyse!A96</f>
        <v>RWS 78</v>
      </c>
      <c r="B170" s="110">
        <f>Analyse!B96</f>
        <v>1</v>
      </c>
    </row>
    <row r="171" spans="1:2">
      <c r="A171" s="109" t="str">
        <f>Analyse!A95</f>
        <v>RWS 77</v>
      </c>
      <c r="B171" s="110">
        <f>Analyse!B95</f>
        <v>1</v>
      </c>
    </row>
    <row r="172" spans="1:2">
      <c r="A172" s="109" t="str">
        <f>Analyse!A94</f>
        <v>RWS 76</v>
      </c>
      <c r="B172" s="110">
        <f>Analyse!B94</f>
        <v>1</v>
      </c>
    </row>
    <row r="173" spans="1:2">
      <c r="A173" s="109" t="str">
        <f>Analyse!A93</f>
        <v>RWS 75</v>
      </c>
      <c r="B173" s="110">
        <f>Analyse!B93</f>
        <v>1</v>
      </c>
    </row>
    <row r="174" spans="1:2">
      <c r="A174" s="109" t="str">
        <f>Analyse!A92</f>
        <v>RWS 74</v>
      </c>
      <c r="B174" s="110">
        <f>Analyse!B92</f>
        <v>0.88172043010752688</v>
      </c>
    </row>
    <row r="175" spans="1:2">
      <c r="A175" s="109" t="str">
        <f>Analyse!A91</f>
        <v>RWS 73</v>
      </c>
      <c r="B175" s="110">
        <f>Analyse!B91</f>
        <v>0.98655913978494636</v>
      </c>
    </row>
    <row r="176" spans="1:2">
      <c r="A176" s="109" t="str">
        <f>Analyse!A90</f>
        <v>RWS 72</v>
      </c>
      <c r="B176" s="110">
        <f>Analyse!B90</f>
        <v>0.99193548387096764</v>
      </c>
    </row>
    <row r="177" spans="1:2">
      <c r="A177" s="109" t="str">
        <f>Analyse!A89</f>
        <v>RWS 71</v>
      </c>
      <c r="B177" s="110">
        <f>Analyse!B89</f>
        <v>1</v>
      </c>
    </row>
    <row r="178" spans="1:2">
      <c r="A178" s="109" t="str">
        <f>Analyse!A88</f>
        <v>RWS 70</v>
      </c>
      <c r="B178" s="110">
        <f>Analyse!B88</f>
        <v>1</v>
      </c>
    </row>
    <row r="179" spans="1:2">
      <c r="A179" s="109" t="str">
        <f>Analyse!A87</f>
        <v>RWS 60</v>
      </c>
      <c r="B179" s="110">
        <f>Analyse!B87</f>
        <v>0.8305555555555556</v>
      </c>
    </row>
    <row r="180" spans="1:2">
      <c r="A180" s="109" t="str">
        <f>Analyse!A86</f>
        <v>RWS 59</v>
      </c>
      <c r="B180" s="110">
        <f>Analyse!B86</f>
        <v>0.99731182795698936</v>
      </c>
    </row>
    <row r="181" spans="1:2">
      <c r="A181" s="109" t="str">
        <f>Analyse!A85</f>
        <v>RWS 58</v>
      </c>
      <c r="B181" s="110">
        <f>Analyse!B85</f>
        <v>0.98655913978494636</v>
      </c>
    </row>
    <row r="182" spans="1:2">
      <c r="A182" s="109" t="str">
        <f>Analyse!A84</f>
        <v>RWS 44</v>
      </c>
      <c r="B182" s="110">
        <f>Analyse!B84</f>
        <v>1</v>
      </c>
    </row>
    <row r="183" spans="1:2">
      <c r="A183" s="109" t="str">
        <f>Analyse!A83</f>
        <v>RWS 43</v>
      </c>
      <c r="B183" s="110">
        <f>Analyse!B83</f>
        <v>1</v>
      </c>
    </row>
    <row r="184" spans="1:2">
      <c r="A184" s="109" t="str">
        <f>Analyse!A82</f>
        <v>RWS 27</v>
      </c>
      <c r="B184" s="110">
        <f>Analyse!B82</f>
        <v>1</v>
      </c>
    </row>
    <row r="185" spans="1:2">
      <c r="A185" s="109" t="str">
        <f>Analyse!A81</f>
        <v>RWS 26</v>
      </c>
      <c r="B185" s="110">
        <f>Analyse!B81</f>
        <v>1</v>
      </c>
    </row>
    <row r="186" spans="1:2">
      <c r="A186" s="109" t="str">
        <f>Analyse!A80</f>
        <v>RWS 25</v>
      </c>
      <c r="B186" s="110">
        <f>Analyse!B80</f>
        <v>0.90476190476190477</v>
      </c>
    </row>
    <row r="187" spans="1:2">
      <c r="A187" s="109" t="str">
        <f>Analyse!A79</f>
        <v>RWS 24</v>
      </c>
      <c r="B187" s="110">
        <f>Analyse!B79</f>
        <v>1</v>
      </c>
    </row>
    <row r="188" spans="1:2">
      <c r="A188" s="109" t="str">
        <f>Analyse!A78</f>
        <v>RWS 23</v>
      </c>
      <c r="B188" s="110">
        <f>Analyse!B78</f>
        <v>0.91666666666666663</v>
      </c>
    </row>
    <row r="189" spans="1:2">
      <c r="A189" s="109" t="str">
        <f>Analyse!A77</f>
        <v>RWS 22</v>
      </c>
      <c r="B189" s="110">
        <f>Analyse!B77</f>
        <v>0.91926523297491036</v>
      </c>
    </row>
    <row r="190" spans="1:2">
      <c r="A190" s="109" t="str">
        <f>Analyse!A76</f>
        <v>RWS 21</v>
      </c>
      <c r="B190" s="110">
        <f>Analyse!B76</f>
        <v>1</v>
      </c>
    </row>
    <row r="191" spans="1:2">
      <c r="A191" s="109" t="str">
        <f>Analyse!A75</f>
        <v>RWS 20</v>
      </c>
      <c r="B191" s="110">
        <f>Analyse!B75</f>
        <v>1</v>
      </c>
    </row>
    <row r="192" spans="1:2">
      <c r="A192" s="109" t="str">
        <f>Analyse!A74</f>
        <v>RWS 18</v>
      </c>
      <c r="B192" s="110">
        <f>Analyse!B74</f>
        <v>1</v>
      </c>
    </row>
    <row r="193" spans="1:2">
      <c r="A193" s="109" t="str">
        <f>Analyse!A73</f>
        <v>RWS 1</v>
      </c>
      <c r="B193" s="110">
        <f>Analyse!B73</f>
        <v>0.95430107526881713</v>
      </c>
    </row>
    <row r="194" spans="1:2">
      <c r="A194" s="109" t="str">
        <f>Analyse!A72</f>
        <v>RR-902</v>
      </c>
      <c r="B194" s="110">
        <f>Analyse!B72</f>
        <v>1</v>
      </c>
    </row>
    <row r="195" spans="1:2">
      <c r="A195" s="109" t="str">
        <f>Analyse!A71</f>
        <v>RR-901</v>
      </c>
      <c r="B195" s="110">
        <f>Analyse!B71</f>
        <v>0.93548387096774199</v>
      </c>
    </row>
    <row r="196" spans="1:2">
      <c r="A196" s="109" t="str">
        <f>Analyse!A70</f>
        <v>Rotterdam</v>
      </c>
      <c r="B196" s="110">
        <f>Analyse!B70</f>
        <v>0.84084741423451115</v>
      </c>
    </row>
    <row r="197" spans="1:2">
      <c r="A197" s="109" t="str">
        <f>Analyse!A69</f>
        <v>Roompot</v>
      </c>
      <c r="B197" s="110">
        <f>Analyse!B69</f>
        <v>0.99731182795698936</v>
      </c>
    </row>
    <row r="198" spans="1:2">
      <c r="A198" s="109" t="str">
        <f>Analyse!A68</f>
        <v>Regulus</v>
      </c>
      <c r="B198" s="110">
        <f>Analyse!B68</f>
        <v>0.99433563748079878</v>
      </c>
    </row>
    <row r="199" spans="1:2">
      <c r="A199" s="109" t="str">
        <f>Analyse!A67</f>
        <v>Portunus</v>
      </c>
      <c r="B199" s="110">
        <f>Analyse!B67</f>
        <v>1</v>
      </c>
    </row>
    <row r="200" spans="1:2">
      <c r="A200" s="109" t="str">
        <f>Analyse!A66</f>
        <v>Pluimpot</v>
      </c>
      <c r="B200" s="110">
        <f>Analyse!B66</f>
        <v>1</v>
      </c>
    </row>
    <row r="201" spans="1:2">
      <c r="A201" s="109" t="str">
        <f>Analyse!A65</f>
        <v>Phoca</v>
      </c>
      <c r="B201" s="110">
        <f>Analyse!B65</f>
        <v>0.75</v>
      </c>
    </row>
    <row r="202" spans="1:2">
      <c r="A202" s="109" t="str">
        <f>Analyse!A64</f>
        <v>Onderzoeker</v>
      </c>
      <c r="B202" s="110">
        <f>Analyse!B64</f>
        <v>1</v>
      </c>
    </row>
    <row r="203" spans="1:2">
      <c r="A203" s="109" t="str">
        <f>Analyse!A63</f>
        <v>Mosam</v>
      </c>
      <c r="B203" s="110">
        <f>Analyse!B63</f>
        <v>1</v>
      </c>
    </row>
    <row r="204" spans="1:2">
      <c r="A204" s="109" t="str">
        <f>Analyse!A62</f>
        <v>Merwestroom</v>
      </c>
      <c r="B204" s="110">
        <f>Analyse!B62</f>
        <v>1</v>
      </c>
    </row>
    <row r="205" spans="1:2">
      <c r="A205" s="109" t="str">
        <f>Analyse!A61</f>
        <v>Markermeer</v>
      </c>
      <c r="B205" s="110">
        <f>Analyse!B61</f>
        <v>1</v>
      </c>
    </row>
    <row r="206" spans="1:2">
      <c r="A206" s="109" t="str">
        <f>Analyse!A60</f>
        <v>Mantelmeeuw</v>
      </c>
      <c r="B206" s="110">
        <f>Analyse!B60</f>
        <v>0.73829365079365072</v>
      </c>
    </row>
    <row r="207" spans="1:2">
      <c r="A207" s="109" t="str">
        <f>Analyse!A59</f>
        <v>Maeslant</v>
      </c>
      <c r="B207" s="110">
        <f>Analyse!B59</f>
        <v>0.87567204301075263</v>
      </c>
    </row>
    <row r="208" spans="1:2">
      <c r="A208" s="109" t="str">
        <f>Analyse!A58</f>
        <v>Luctor</v>
      </c>
      <c r="B208" s="110">
        <f>Analyse!B58</f>
        <v>0.83333333333333337</v>
      </c>
    </row>
    <row r="209" spans="1:2">
      <c r="A209" s="109" t="str">
        <f>Analyse!A57</f>
        <v>Krukel</v>
      </c>
      <c r="B209" s="110">
        <f>Analyse!B57</f>
        <v>0.9642857142857143</v>
      </c>
    </row>
    <row r="210" spans="1:2">
      <c r="A210" s="109" t="str">
        <f>Analyse!A56</f>
        <v>Krabbelaar</v>
      </c>
      <c r="B210" s="110">
        <f>Analyse!B56</f>
        <v>1</v>
      </c>
    </row>
    <row r="211" spans="1:2">
      <c r="A211" s="109" t="str">
        <f>Analyse!A55</f>
        <v>Kokmeeuw</v>
      </c>
      <c r="B211" s="110">
        <f>Analyse!B55</f>
        <v>1</v>
      </c>
    </row>
    <row r="212" spans="1:2">
      <c r="A212" s="109" t="str">
        <f>Analyse!A54</f>
        <v>Koet</v>
      </c>
      <c r="B212" s="110">
        <f>Analyse!B54</f>
        <v>1</v>
      </c>
    </row>
    <row r="213" spans="1:2">
      <c r="A213" s="109" t="str">
        <f>Analyse!A53</f>
        <v>Kaloo</v>
      </c>
      <c r="B213" s="110">
        <f>Analyse!B53</f>
        <v>1</v>
      </c>
    </row>
    <row r="214" spans="1:2">
      <c r="A214" s="109" t="str">
        <f>Analyse!A52</f>
        <v>Isis</v>
      </c>
      <c r="B214" s="110">
        <f>Analyse!B52</f>
        <v>0.85584357398873523</v>
      </c>
    </row>
    <row r="215" spans="1:2">
      <c r="A215" s="109" t="str">
        <f>Analyse!A51</f>
        <v>Ijsselmeer</v>
      </c>
      <c r="B215" s="110">
        <f>Analyse!B51</f>
        <v>0.99702380952380965</v>
      </c>
    </row>
    <row r="216" spans="1:2">
      <c r="A216" s="109" t="str">
        <f>Analyse!A50</f>
        <v>Heumen</v>
      </c>
      <c r="B216" s="110">
        <f>Analyse!B50</f>
        <v>1</v>
      </c>
    </row>
    <row r="217" spans="1:2">
      <c r="A217" s="109" t="str">
        <f>Analyse!A49</f>
        <v>Heffesant</v>
      </c>
      <c r="B217" s="110">
        <f>Analyse!B49</f>
        <v>0.91906682027649766</v>
      </c>
    </row>
    <row r="218" spans="1:2">
      <c r="A218" s="109" t="str">
        <f>Analyse!A48</f>
        <v>Harder</v>
      </c>
      <c r="B218" s="110">
        <f>Analyse!B48</f>
        <v>0.91666666666666663</v>
      </c>
    </row>
    <row r="219" spans="1:2">
      <c r="A219" s="109" t="str">
        <f>Analyse!A47</f>
        <v>Hammen</v>
      </c>
      <c r="B219" s="110">
        <f>Analyse!B47</f>
        <v>1</v>
      </c>
    </row>
    <row r="220" spans="1:2">
      <c r="A220" s="109" t="str">
        <f>Analyse!A46</f>
        <v>Grote Stern</v>
      </c>
      <c r="B220" s="110">
        <f>Analyse!B46</f>
        <v>1</v>
      </c>
    </row>
    <row r="221" spans="1:2">
      <c r="A221" s="109" t="str">
        <f>Analyse!A45</f>
        <v>Frans Naerebout</v>
      </c>
      <c r="B221" s="110">
        <f>Analyse!B45</f>
        <v>0.96476574500768042</v>
      </c>
    </row>
    <row r="222" spans="1:2">
      <c r="A222" s="109" t="str">
        <f>Analyse!A44</f>
        <v>Flevomeer</v>
      </c>
      <c r="B222" s="110">
        <f>Analyse!B44</f>
        <v>1</v>
      </c>
    </row>
    <row r="223" spans="1:2">
      <c r="A223" s="109" t="str">
        <f>Analyse!A43</f>
        <v>F.W.Conrad</v>
      </c>
      <c r="B223" s="110">
        <f>Analyse!B43</f>
        <v>1</v>
      </c>
    </row>
    <row r="224" spans="1:2">
      <c r="A224" s="109" t="str">
        <f>Analyse!A42</f>
        <v>Delta</v>
      </c>
      <c r="B224" s="110">
        <f>Analyse!B42</f>
        <v>0.99702380952380965</v>
      </c>
    </row>
    <row r="225" spans="1:2">
      <c r="A225" s="109" t="str">
        <f>Analyse!A41</f>
        <v>Cygnus</v>
      </c>
      <c r="B225" s="110">
        <f>Analyse!B41</f>
        <v>1</v>
      </c>
    </row>
    <row r="226" spans="1:2">
      <c r="A226" s="109" t="str">
        <f>Analyse!A40</f>
        <v>Corvus</v>
      </c>
      <c r="B226" s="110">
        <f>Analyse!B40</f>
        <v>1</v>
      </c>
    </row>
    <row r="227" spans="1:2">
      <c r="A227" s="109" t="str">
        <f>Analyse!A39</f>
        <v>Barend Biesheuvel</v>
      </c>
      <c r="B227" s="110">
        <f>Analyse!B39</f>
        <v>0.99702380952380965</v>
      </c>
    </row>
    <row r="228" spans="1:2">
      <c r="A228" s="109" t="str">
        <f>Analyse!A38</f>
        <v>Asterias</v>
      </c>
      <c r="B228" s="110">
        <f>Analyse!B38</f>
        <v>0.989247311827957</v>
      </c>
    </row>
    <row r="229" spans="1:2">
      <c r="A229" s="109" t="str">
        <f>Analyse!A37</f>
        <v>Arca</v>
      </c>
      <c r="B229" s="110">
        <f>Analyse!B37</f>
        <v>0.9946236559139785</v>
      </c>
    </row>
    <row r="230" spans="1:2">
      <c r="A230" s="109" t="str">
        <f>Analyse!A36</f>
        <v>Amasus</v>
      </c>
      <c r="B230" s="110">
        <f>Analyse!B36</f>
        <v>0.92559523809523814</v>
      </c>
    </row>
    <row r="231" spans="1:2">
      <c r="A231" s="109" t="str">
        <f>Analyse!A35</f>
        <v>Albatros</v>
      </c>
      <c r="B231" s="110">
        <f>Analyse!B35</f>
        <v>0.99433563748079878</v>
      </c>
    </row>
    <row r="232" spans="1:2">
      <c r="A232" s="109" t="str">
        <f>Analyse!A34</f>
        <v>Abbert</v>
      </c>
      <c r="B232" s="110">
        <f>Analyse!B34</f>
        <v>1</v>
      </c>
    </row>
  </sheetData>
  <sheetProtection algorithmName="SHA-512" hashValue="FT3EqdD56WgiNUcJV0iDB8+EEOoFDgVcTeLBx2rZNytbUoQwYuOqpUCLhvCHI5VBUpx/FBEOrYOWFEzcqR+zmg==" saltValue="kIB7UoJiR7PSv/cOicQJXg==" spinCount="100000" sheet="1" formatCells="0" formatColumns="0" formatRows="0" insertColumns="0" insertRows="0" insertHyperlinks="0" deleteColumns="0" deleteRows="0" sort="0" autoFilter="0" pivotTables="0"/>
  <pageMargins left="0.70866141732283472" right="0.70866141732283472" top="0.74803149606299213" bottom="0.74803149606299213" header="0.31496062992125984" footer="0.31496062992125984"/>
  <pageSetup paperSize="9" scale="54" orientation="portrait" r:id="rId1"/>
  <headerFooter>
    <oddFooter>&amp;L&amp;F, &amp;A&amp;R&amp;D, &amp;T</oddFooter>
  </headerFooter>
  <ignoredErrors>
    <ignoredError sqref="B163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296"/>
  <sheetViews>
    <sheetView windowProtection="1" showGridLines="0" view="pageBreakPreview" zoomScaleNormal="130" zoomScaleSheetLayoutView="100" workbookViewId="0">
      <selection activeCell="I5" sqref="I5"/>
    </sheetView>
  </sheetViews>
  <sheetFormatPr defaultColWidth="9.140625" defaultRowHeight="12.75"/>
  <cols>
    <col min="1" max="1" width="21.7109375" style="38" customWidth="1"/>
    <col min="2" max="2" width="12.140625" style="45" customWidth="1"/>
    <col min="3" max="3" width="10.85546875" style="45" bestFit="1" customWidth="1"/>
    <col min="4" max="4" width="12.140625" style="45" customWidth="1"/>
    <col min="5" max="5" width="12.42578125" style="45" customWidth="1"/>
    <col min="6" max="6" width="11.42578125" style="45" customWidth="1"/>
    <col min="7" max="7" width="9.140625" style="38"/>
    <col min="8" max="8" width="18" style="57" customWidth="1"/>
    <col min="9" max="13" width="12.140625" style="57" customWidth="1"/>
    <col min="14" max="14" width="14.42578125" style="45" customWidth="1"/>
    <col min="15" max="15" width="19.5703125" style="45" customWidth="1"/>
    <col min="16" max="16384" width="9.140625" style="45"/>
  </cols>
  <sheetData>
    <row r="1" spans="1:8">
      <c r="A1" s="112" t="str">
        <f>'Overzicht per maand'!A1</f>
        <v>RWS</v>
      </c>
    </row>
    <row r="2" spans="1:8">
      <c r="A2" s="112" t="str">
        <f>'Overzicht per maand'!A2</f>
        <v>Rijksrederij</v>
      </c>
    </row>
    <row r="3" spans="1:8">
      <c r="A3" s="112" t="str">
        <f>'Overzicht per maand'!A3</f>
        <v>Vertrouwelijksheidsniveau:</v>
      </c>
      <c r="B3" s="112" t="str">
        <f>'Overzicht per maand'!B3</f>
        <v>RWS Bedrijfsvertrouwelijk</v>
      </c>
    </row>
    <row r="4" spans="1:8">
      <c r="A4" s="38" t="s">
        <v>113</v>
      </c>
    </row>
    <row r="5" spans="1:8">
      <c r="A5" s="38" t="s">
        <v>125</v>
      </c>
      <c r="B5" s="8"/>
      <c r="C5" s="8"/>
      <c r="E5" s="108">
        <f>'Overzicht per maand'!$B$5</f>
        <v>2025</v>
      </c>
    </row>
    <row r="6" spans="1:8">
      <c r="A6" s="38" t="s">
        <v>115</v>
      </c>
      <c r="C6" s="38" t="s">
        <v>116</v>
      </c>
      <c r="D6" s="38"/>
      <c r="E6" s="37">
        <v>6</v>
      </c>
    </row>
    <row r="7" spans="1:8">
      <c r="C7" s="38" t="s">
        <v>123</v>
      </c>
      <c r="D7" s="38"/>
      <c r="E7" s="37">
        <v>7</v>
      </c>
    </row>
    <row r="8" spans="1:8">
      <c r="C8" s="38" t="s">
        <v>122</v>
      </c>
      <c r="D8" s="38"/>
      <c r="E8" s="45">
        <f>E7*E6</f>
        <v>42</v>
      </c>
      <c r="H8" s="37"/>
    </row>
    <row r="9" spans="1:8">
      <c r="C9" s="38"/>
    </row>
    <row r="10" spans="1:8">
      <c r="C10" s="38"/>
    </row>
    <row r="11" spans="1:8">
      <c r="C11" s="38"/>
    </row>
    <row r="12" spans="1:8">
      <c r="C12" s="38"/>
    </row>
    <row r="13" spans="1:8">
      <c r="C13" s="38"/>
    </row>
    <row r="14" spans="1:8">
      <c r="C14" s="38"/>
    </row>
    <row r="15" spans="1:8">
      <c r="C15" s="38"/>
    </row>
    <row r="16" spans="1:8">
      <c r="C16" s="38"/>
    </row>
    <row r="17" spans="3:3">
      <c r="C17" s="38"/>
    </row>
    <row r="18" spans="3:3">
      <c r="C18" s="38"/>
    </row>
    <row r="19" spans="3:3">
      <c r="C19" s="38"/>
    </row>
    <row r="20" spans="3:3">
      <c r="C20" s="38"/>
    </row>
    <row r="21" spans="3:3">
      <c r="C21" s="38"/>
    </row>
    <row r="22" spans="3:3">
      <c r="C22" s="38"/>
    </row>
    <row r="23" spans="3:3">
      <c r="C23" s="38"/>
    </row>
    <row r="24" spans="3:3">
      <c r="C24" s="38"/>
    </row>
    <row r="25" spans="3:3">
      <c r="C25" s="38"/>
    </row>
    <row r="26" spans="3:3">
      <c r="C26" s="38"/>
    </row>
    <row r="27" spans="3:3">
      <c r="C27" s="38"/>
    </row>
    <row r="28" spans="3:3">
      <c r="C28" s="38"/>
    </row>
    <row r="29" spans="3:3">
      <c r="C29" s="38"/>
    </row>
    <row r="30" spans="3:3">
      <c r="C30" s="38"/>
    </row>
    <row r="31" spans="3:3">
      <c r="C31" s="38"/>
    </row>
    <row r="32" spans="3:3">
      <c r="C32" s="38"/>
    </row>
    <row r="33" spans="3:3">
      <c r="C33" s="38"/>
    </row>
    <row r="34" spans="3:3">
      <c r="C34" s="38"/>
    </row>
    <row r="35" spans="3:3">
      <c r="C35" s="38"/>
    </row>
    <row r="36" spans="3:3">
      <c r="C36" s="38"/>
    </row>
    <row r="37" spans="3:3">
      <c r="C37" s="38"/>
    </row>
    <row r="38" spans="3:3">
      <c r="C38" s="38"/>
    </row>
    <row r="39" spans="3:3">
      <c r="C39" s="38"/>
    </row>
    <row r="40" spans="3:3">
      <c r="C40" s="38"/>
    </row>
    <row r="41" spans="3:3">
      <c r="C41" s="38"/>
    </row>
    <row r="42" spans="3:3">
      <c r="C42" s="38"/>
    </row>
    <row r="43" spans="3:3">
      <c r="C43" s="38"/>
    </row>
    <row r="44" spans="3:3">
      <c r="C44" s="38"/>
    </row>
    <row r="45" spans="3:3">
      <c r="C45" s="38"/>
    </row>
    <row r="46" spans="3:3">
      <c r="C46" s="38"/>
    </row>
    <row r="47" spans="3:3">
      <c r="C47" s="38"/>
    </row>
    <row r="48" spans="3:3">
      <c r="C48" s="38"/>
    </row>
    <row r="49" spans="3:3">
      <c r="C49" s="38"/>
    </row>
    <row r="50" spans="3:3">
      <c r="C50" s="38"/>
    </row>
    <row r="51" spans="3:3">
      <c r="C51" s="38"/>
    </row>
    <row r="52" spans="3:3">
      <c r="C52" s="38"/>
    </row>
    <row r="53" spans="3:3">
      <c r="C53" s="38"/>
    </row>
    <row r="54" spans="3:3">
      <c r="C54" s="38"/>
    </row>
    <row r="55" spans="3:3">
      <c r="C55" s="38"/>
    </row>
    <row r="56" spans="3:3">
      <c r="C56" s="38"/>
    </row>
    <row r="57" spans="3:3">
      <c r="C57" s="38"/>
    </row>
    <row r="58" spans="3:3">
      <c r="C58" s="38"/>
    </row>
    <row r="59" spans="3:3">
      <c r="C59" s="38"/>
    </row>
    <row r="60" spans="3:3">
      <c r="C60" s="38"/>
    </row>
    <row r="61" spans="3:3">
      <c r="C61" s="38"/>
    </row>
    <row r="62" spans="3:3">
      <c r="C62" s="38"/>
    </row>
    <row r="63" spans="3:3">
      <c r="C63" s="38"/>
    </row>
    <row r="64" spans="3:3">
      <c r="C64" s="38"/>
    </row>
    <row r="65" spans="3:3">
      <c r="C65" s="38"/>
    </row>
    <row r="66" spans="3:3">
      <c r="C66" s="38"/>
    </row>
    <row r="67" spans="3:3">
      <c r="C67" s="38"/>
    </row>
    <row r="68" spans="3:3">
      <c r="C68" s="38"/>
    </row>
    <row r="69" spans="3:3">
      <c r="C69" s="38"/>
    </row>
    <row r="70" spans="3:3">
      <c r="C70" s="38"/>
    </row>
    <row r="71" spans="3:3">
      <c r="C71" s="38"/>
    </row>
    <row r="72" spans="3:3">
      <c r="C72" s="38"/>
    </row>
    <row r="73" spans="3:3">
      <c r="C73" s="38"/>
    </row>
    <row r="74" spans="3:3">
      <c r="C74" s="38"/>
    </row>
    <row r="75" spans="3:3">
      <c r="C75" s="38"/>
    </row>
    <row r="76" spans="3:3">
      <c r="C76" s="38"/>
    </row>
    <row r="77" spans="3:3">
      <c r="C77" s="38"/>
    </row>
    <row r="78" spans="3:3">
      <c r="C78" s="38"/>
    </row>
    <row r="79" spans="3:3">
      <c r="C79" s="38"/>
    </row>
    <row r="80" spans="3:3">
      <c r="C80" s="38"/>
    </row>
    <row r="81" spans="3:3">
      <c r="C81" s="38"/>
    </row>
    <row r="82" spans="3:3">
      <c r="C82" s="38"/>
    </row>
    <row r="83" spans="3:3">
      <c r="C83" s="38"/>
    </row>
    <row r="84" spans="3:3">
      <c r="C84" s="38"/>
    </row>
    <row r="85" spans="3:3">
      <c r="C85" s="38"/>
    </row>
    <row r="86" spans="3:3">
      <c r="C86" s="38"/>
    </row>
    <row r="87" spans="3:3">
      <c r="C87" s="38"/>
    </row>
    <row r="88" spans="3:3">
      <c r="C88" s="38"/>
    </row>
    <row r="89" spans="3:3">
      <c r="C89" s="38"/>
    </row>
    <row r="90" spans="3:3">
      <c r="C90" s="38"/>
    </row>
    <row r="91" spans="3:3">
      <c r="C91" s="38"/>
    </row>
    <row r="92" spans="3:3">
      <c r="C92" s="38"/>
    </row>
    <row r="93" spans="3:3">
      <c r="C93" s="38"/>
    </row>
    <row r="94" spans="3:3">
      <c r="C94" s="38"/>
    </row>
    <row r="95" spans="3:3">
      <c r="C95" s="38"/>
    </row>
    <row r="96" spans="3:3">
      <c r="C96" s="38"/>
    </row>
    <row r="97" spans="3:3">
      <c r="C97" s="38"/>
    </row>
    <row r="98" spans="3:3">
      <c r="C98" s="38"/>
    </row>
    <row r="99" spans="3:3">
      <c r="C99" s="38"/>
    </row>
    <row r="100" spans="3:3">
      <c r="C100" s="38"/>
    </row>
    <row r="101" spans="3:3">
      <c r="C101" s="38"/>
    </row>
    <row r="102" spans="3:3">
      <c r="C102" s="38"/>
    </row>
    <row r="103" spans="3:3">
      <c r="C103" s="38"/>
    </row>
    <row r="104" spans="3:3">
      <c r="C104" s="38"/>
    </row>
    <row r="105" spans="3:3">
      <c r="C105" s="38"/>
    </row>
    <row r="106" spans="3:3">
      <c r="C106" s="38"/>
    </row>
    <row r="107" spans="3:3">
      <c r="C107" s="38"/>
    </row>
    <row r="108" spans="3:3">
      <c r="C108" s="38"/>
    </row>
    <row r="109" spans="3:3">
      <c r="C109" s="38"/>
    </row>
    <row r="110" spans="3:3">
      <c r="C110" s="38"/>
    </row>
    <row r="111" spans="3:3">
      <c r="C111" s="38"/>
    </row>
    <row r="112" spans="3:3">
      <c r="C112" s="38"/>
    </row>
    <row r="113" spans="3:3">
      <c r="C113" s="38"/>
    </row>
    <row r="114" spans="3:3">
      <c r="C114" s="38"/>
    </row>
    <row r="115" spans="3:3">
      <c r="C115" s="38"/>
    </row>
    <row r="116" spans="3:3">
      <c r="C116" s="38"/>
    </row>
    <row r="117" spans="3:3">
      <c r="C117" s="38"/>
    </row>
    <row r="118" spans="3:3">
      <c r="C118" s="38"/>
    </row>
    <row r="119" spans="3:3">
      <c r="C119" s="38"/>
    </row>
    <row r="120" spans="3:3">
      <c r="C120" s="38"/>
    </row>
    <row r="121" spans="3:3">
      <c r="C121" s="38"/>
    </row>
    <row r="122" spans="3:3">
      <c r="C122" s="38"/>
    </row>
    <row r="123" spans="3:3">
      <c r="C123" s="38"/>
    </row>
    <row r="124" spans="3:3">
      <c r="C124" s="38"/>
    </row>
    <row r="125" spans="3:3">
      <c r="C125" s="38"/>
    </row>
    <row r="126" spans="3:3">
      <c r="C126" s="38"/>
    </row>
    <row r="127" spans="3:3">
      <c r="C127" s="38"/>
    </row>
    <row r="128" spans="3:3">
      <c r="C128" s="38"/>
    </row>
    <row r="129" spans="1:13">
      <c r="B129" s="38"/>
      <c r="D129" s="55"/>
    </row>
    <row r="130" spans="1:13">
      <c r="B130" s="38"/>
      <c r="D130" s="55"/>
    </row>
    <row r="131" spans="1:13">
      <c r="B131" s="38"/>
      <c r="D131" s="55"/>
    </row>
    <row r="132" spans="1:13">
      <c r="B132" s="38"/>
      <c r="D132" s="55"/>
    </row>
    <row r="133" spans="1:13">
      <c r="B133" s="38"/>
      <c r="D133" s="55"/>
    </row>
    <row r="134" spans="1:13">
      <c r="B134" s="38"/>
      <c r="D134" s="55"/>
    </row>
    <row r="135" spans="1:13">
      <c r="B135" s="38"/>
      <c r="D135" s="55"/>
    </row>
    <row r="136" spans="1:13">
      <c r="B136" s="38"/>
      <c r="D136" s="55"/>
    </row>
    <row r="137" spans="1:13">
      <c r="B137" s="38"/>
      <c r="D137" s="55"/>
    </row>
    <row r="138" spans="1:13" ht="38.25">
      <c r="A138" s="39" t="s">
        <v>114</v>
      </c>
      <c r="B138" s="51" t="s">
        <v>117</v>
      </c>
      <c r="C138" s="51" t="s">
        <v>118</v>
      </c>
      <c r="D138" s="51" t="s">
        <v>119</v>
      </c>
      <c r="E138" s="51" t="s">
        <v>120</v>
      </c>
      <c r="F138" s="51" t="s">
        <v>121</v>
      </c>
      <c r="H138" s="58"/>
      <c r="I138" s="59"/>
      <c r="J138" s="59"/>
      <c r="K138" s="59"/>
      <c r="L138" s="59"/>
      <c r="M138" s="59"/>
    </row>
    <row r="139" spans="1:13">
      <c r="A139" s="39"/>
      <c r="B139" s="51"/>
      <c r="C139" s="51"/>
      <c r="D139" s="51"/>
      <c r="E139" s="51"/>
      <c r="F139" s="51"/>
      <c r="I139" s="59"/>
      <c r="J139" s="59"/>
      <c r="K139" s="59"/>
      <c r="L139" s="59"/>
      <c r="M139" s="59"/>
    </row>
    <row r="140" spans="1:13">
      <c r="A140" s="38" t="str">
        <f>schip_werf_perceel!A99</f>
        <v>Zuiderzee</v>
      </c>
      <c r="B140" s="53">
        <f>SUM(Januari!AJ102,Februari!AJ102,Maart!AJ102,April!AJ102,Mei!AJ102,Juni!AJ102,Juli!AJ102,Augustus!AJ102,September!AJ102,Oktober!AJ102,November!AJ102,December!AJ102)</f>
        <v>0</v>
      </c>
      <c r="C140" s="53">
        <f>SUM(Januari!AK102,Februari!AK102,Maart!AK102,April!AK102,Mei!AK102,Juni!AK102,Juli!AK102,Augustus!AK102,September!AK102,Oktober!AK102,November!AK102,December!AK102)</f>
        <v>0</v>
      </c>
      <c r="D140" s="53">
        <f>SUM(Januari!AL102,Februari!AL102,Maart!AL102,April!AL102,Mei!AL102,Juni!AL102,Juli!AL102,Augustus!AL102,September!AL102,Oktober!AL102,November!AL102,December!AL102)</f>
        <v>0</v>
      </c>
      <c r="E140" s="53">
        <f>SUM(Januari!AM102,Februari!AM102,Maart!AM102,April!AM102,Mei!AM102,Juni!AM102,Juli!AM102,Augustus!AM102,September!AM102,Oktober!AM102,November!AM102,December!AM102)</f>
        <v>0</v>
      </c>
      <c r="F140" s="53">
        <f t="shared" ref="F140:F174" si="0">SUM(B140:E140)</f>
        <v>0</v>
      </c>
    </row>
    <row r="141" spans="1:13" hidden="1">
      <c r="A141" s="38" t="str">
        <f>schip_werf_perceel!A8</f>
        <v>Albatros</v>
      </c>
      <c r="B141" s="53">
        <f>SUM(Januari!AJ11,Februari!AJ11,Maart!AJ11,April!AJ11,Mei!AJ11,Juni!AJ11,Juli!AJ11,Augustus!AJ11,September!AJ11,Oktober!AJ11,November!AJ11,December!AJ11)</f>
        <v>0</v>
      </c>
      <c r="C141" s="53">
        <f>SUM(Januari!AK11,Februari!AK11,Maart!AK11,April!AK11,Mei!AK11,Juni!AK11,Juli!AK11,Augustus!AK11,September!AK11,Oktober!AK11,November!AK11,December!AK11)</f>
        <v>2</v>
      </c>
      <c r="D141" s="53">
        <f>SUM(Januari!AL11,Februari!AL11,Maart!AL11,April!AL11,Mei!AL11,Juni!AL11,Juli!AL11,Augustus!AL11,September!AL11,Oktober!AL11,November!AL11,December!AL11)</f>
        <v>0</v>
      </c>
      <c r="E141" s="53">
        <f>SUM(Januari!AM11,Februari!AM11,Maart!AM11,April!AM11,Mei!AM11,Juni!AM11,Juli!AM11,Augustus!AM11,September!AM11,Oktober!AM11,November!AM11,December!AM11)</f>
        <v>0</v>
      </c>
      <c r="F141" s="53">
        <f t="shared" si="0"/>
        <v>2</v>
      </c>
    </row>
    <row r="142" spans="1:13">
      <c r="A142" s="38" t="str">
        <f>schip_werf_perceel!A98</f>
        <v>Zirfea</v>
      </c>
      <c r="B142" s="53">
        <f>SUM(Januari!AJ101,Februari!AJ101,Maart!AJ101,April!AJ101,Mei!AJ101,Juni!AJ101,Juli!AJ101,Augustus!AJ101,September!AJ101,Oktober!AJ101,November!AJ101,December!AJ101)</f>
        <v>7</v>
      </c>
      <c r="C142" s="53">
        <f>SUM(Januari!AK101,Februari!AK101,Maart!AK101,April!AK101,Mei!AK101,Juni!AK101,Juli!AK101,Augustus!AK101,September!AK101,Oktober!AK101,November!AK101,December!AK101)</f>
        <v>5</v>
      </c>
      <c r="D142" s="53">
        <f>SUM(Januari!AL101,Februari!AL101,Maart!AL101,April!AL101,Mei!AL101,Juni!AL101,Juli!AL101,Augustus!AL101,September!AL101,Oktober!AL101,November!AL101,December!AL101)</f>
        <v>0</v>
      </c>
      <c r="E142" s="53">
        <f>SUM(Januari!AM101,Februari!AM101,Maart!AM101,April!AM101,Mei!AM101,Juni!AM101,Juli!AM101,Augustus!AM101,September!AM101,Oktober!AM101,November!AM101,December!AM101)</f>
        <v>0</v>
      </c>
      <c r="F142" s="53">
        <f t="shared" si="0"/>
        <v>12</v>
      </c>
    </row>
    <row r="143" spans="1:13">
      <c r="A143" s="38" t="str">
        <f>schip_werf_perceel!A97</f>
        <v>Zilvermeeuw</v>
      </c>
      <c r="B143" s="53">
        <f>SUM(Januari!AJ100,Februari!AJ100,Maart!AJ100,April!AJ100,Mei!AJ100,Juni!AJ100,Juli!AJ100,Augustus!AJ100,September!AJ100,Oktober!AJ100,November!AJ100,December!AJ100)</f>
        <v>0</v>
      </c>
      <c r="C143" s="53">
        <f>SUM(Januari!AK100,Februari!AK100,Maart!AK100,April!AK100,Mei!AK100,Juni!AK100,Juli!AK100,Augustus!AK100,September!AK100,Oktober!AK100,November!AK100,December!AK100)</f>
        <v>0</v>
      </c>
      <c r="D143" s="53">
        <f>SUM(Januari!AL100,Februari!AL100,Maart!AL100,April!AL100,Mei!AL100,Juni!AL100,Juli!AL100,Augustus!AL100,September!AL100,Oktober!AL100,November!AL100,December!AL100)</f>
        <v>0</v>
      </c>
      <c r="E143" s="53">
        <f>SUM(Januari!AM100,Februari!AM100,Maart!AM100,April!AM100,Mei!AM100,Juni!AM100,Juli!AM100,Augustus!AM100,September!AM100,Oktober!AM100,November!AM100,December!AM100)</f>
        <v>0</v>
      </c>
      <c r="F143" s="53">
        <f t="shared" si="0"/>
        <v>0</v>
      </c>
    </row>
    <row r="144" spans="1:13">
      <c r="A144" s="38" t="str">
        <f>schip_werf_perceel!A96</f>
        <v>Zeekat</v>
      </c>
      <c r="B144" s="53">
        <f>SUM(Januari!AJ99,Februari!AJ99,Maart!AJ99,April!AJ99,Mei!AJ99,Juni!AJ99,Juli!AJ99,Augustus!AJ99,September!AJ99,Oktober!AJ99,November!AJ99,December!AJ99)</f>
        <v>0</v>
      </c>
      <c r="C144" s="53">
        <f>SUM(Januari!AK99,Februari!AK99,Maart!AK99,April!AK99,Mei!AK99,Juni!AK99,Juli!AK99,Augustus!AK99,September!AK99,Oktober!AK99,November!AK99,December!AK99)</f>
        <v>17</v>
      </c>
      <c r="D144" s="53">
        <f>SUM(Januari!AL99,Februari!AL99,Maart!AL99,April!AL99,Mei!AL99,Juni!AL99,Juli!AL99,Augustus!AL99,September!AL99,Oktober!AL99,November!AL99,December!AL99)</f>
        <v>0</v>
      </c>
      <c r="E144" s="53">
        <f>SUM(Januari!AM99,Februari!AM99,Maart!AM99,April!AM99,Mei!AM99,Juni!AM99,Juli!AM99,Augustus!AM99,September!AM99,Oktober!AM99,November!AM99,December!AM99)</f>
        <v>0</v>
      </c>
      <c r="F144" s="53">
        <f t="shared" si="0"/>
        <v>17</v>
      </c>
    </row>
    <row r="145" spans="1:6">
      <c r="A145" s="38" t="str">
        <f>schip_werf_perceel!A95</f>
        <v>Zeearend</v>
      </c>
      <c r="B145" s="53">
        <f>SUM(Januari!AJ98,Februari!AJ98,Maart!AJ98,April!AJ98,Mei!AJ98,Juni!AJ98,Juli!AJ98,Augustus!AJ98,September!AJ98,Oktober!AJ98,November!AJ98,December!AJ98)</f>
        <v>13</v>
      </c>
      <c r="C145" s="53">
        <f>SUM(Januari!AK98,Februari!AK98,Maart!AK98,April!AK98,Mei!AK98,Juni!AK98,Juli!AK98,Augustus!AK98,September!AK98,Oktober!AK98,November!AK98,December!AK98)</f>
        <v>6</v>
      </c>
      <c r="D145" s="53">
        <f>SUM(Januari!AL98,Februari!AL98,Maart!AL98,April!AL98,Mei!AL98,Juni!AL98,Juli!AL98,Augustus!AL98,September!AL98,Oktober!AL98,November!AL98,December!AL98)</f>
        <v>0</v>
      </c>
      <c r="E145" s="53">
        <f>SUM(Januari!AM98,Februari!AM98,Maart!AM98,April!AM98,Mei!AM98,Juni!AM98,Juli!AM98,Augustus!AM98,September!AM98,Oktober!AM98,November!AM98,December!AM98)</f>
        <v>0</v>
      </c>
      <c r="F145" s="53">
        <f t="shared" si="0"/>
        <v>19</v>
      </c>
    </row>
    <row r="146" spans="1:6">
      <c r="A146" s="38" t="str">
        <f>schip_werf_perceel!A94</f>
        <v>Waddenzee</v>
      </c>
      <c r="B146" s="53">
        <f>SUM(Januari!AJ97,Februari!AJ97,Maart!AJ97,April!AJ97,Mei!AJ97,Juni!AJ97,Juli!AJ97,Augustus!AJ97,September!AJ97,Oktober!AJ97,November!AJ97,December!AJ97)</f>
        <v>5</v>
      </c>
      <c r="C146" s="53">
        <f>SUM(Januari!AK97,Februari!AK97,Maart!AK97,April!AK97,Mei!AK97,Juni!AK97,Juli!AK97,Augustus!AK97,September!AK97,Oktober!AK97,November!AK97,December!AK97)</f>
        <v>0</v>
      </c>
      <c r="D146" s="53">
        <f>SUM(Januari!AL97,Februari!AL97,Maart!AL97,April!AL97,Mei!AL97,Juni!AL97,Juli!AL97,Augustus!AL97,September!AL97,Oktober!AL97,November!AL97,December!AL97)</f>
        <v>0</v>
      </c>
      <c r="E146" s="53">
        <f>SUM(Januari!AM97,Februari!AM97,Maart!AM97,April!AM97,Mei!AM97,Juni!AM97,Juli!AM97,Augustus!AM97,September!AM97,Oktober!AM97,November!AM97,December!AM97)</f>
        <v>0</v>
      </c>
      <c r="F146" s="53">
        <f t="shared" si="0"/>
        <v>5</v>
      </c>
    </row>
    <row r="147" spans="1:6">
      <c r="A147" s="38" t="str">
        <f>schip_werf_perceel!A93</f>
        <v>Waddenstroom</v>
      </c>
      <c r="B147" s="53">
        <f>SUM(Januari!AJ96,Februari!AJ96,Maart!AJ96,April!AJ96,Mei!AJ96,Juni!AJ96,Juli!AJ96,Augustus!AJ96,September!AJ96,Oktober!AJ96,November!AJ96,December!AJ96)</f>
        <v>64</v>
      </c>
      <c r="C147" s="53">
        <f>SUM(Januari!AK96,Februari!AK96,Maart!AK96,April!AK96,Mei!AK96,Juni!AK96,Juli!AK96,Augustus!AK96,September!AK96,Oktober!AK96,November!AK96,December!AK96)</f>
        <v>0</v>
      </c>
      <c r="D147" s="53">
        <f>SUM(Januari!AL96,Februari!AL96,Maart!AL96,April!AL96,Mei!AL96,Juni!AL96,Juli!AL96,Augustus!AL96,September!AL96,Oktober!AL96,November!AL96,December!AL96)</f>
        <v>0</v>
      </c>
      <c r="E147" s="53">
        <f>SUM(Januari!AM96,Februari!AM96,Maart!AM96,April!AM96,Mei!AM96,Juni!AM96,Juli!AM96,Augustus!AM96,September!AM96,Oktober!AM96,November!AM96,December!AM96)</f>
        <v>0</v>
      </c>
      <c r="F147" s="53">
        <f t="shared" si="0"/>
        <v>64</v>
      </c>
    </row>
    <row r="148" spans="1:6">
      <c r="A148" s="38" t="str">
        <f>schip_werf_perceel!A92</f>
        <v>Visarend</v>
      </c>
      <c r="B148" s="53">
        <f>SUM(Januari!AJ95,Februari!AJ95,Maart!AJ95,April!AJ95,Mei!AJ95,Juni!AJ95,Juli!AJ95,Augustus!AJ95,September!AJ95,Oktober!AJ95,November!AJ95,December!AJ95)</f>
        <v>0</v>
      </c>
      <c r="C148" s="53">
        <f>SUM(Januari!AK95,Februari!AK95,Maart!AK95,April!AK95,Mei!AK95,Juni!AK95,Juli!AK95,Augustus!AK95,September!AK95,Oktober!AK95,November!AK95,December!AK95)</f>
        <v>5</v>
      </c>
      <c r="D148" s="53">
        <f>SUM(Januari!AL95,Februari!AL95,Maart!AL95,April!AL95,Mei!AL95,Juni!AL95,Juli!AL95,Augustus!AL95,September!AL95,Oktober!AL95,November!AL95,December!AL95)</f>
        <v>0</v>
      </c>
      <c r="E148" s="53">
        <f>SUM(Januari!AM95,Februari!AM95,Maart!AM95,April!AM95,Mei!AM95,Juni!AM95,Juli!AM95,Augustus!AM95,September!AM95,Oktober!AM95,November!AM95,December!AM95)</f>
        <v>0</v>
      </c>
      <c r="F148" s="53">
        <f t="shared" si="0"/>
        <v>5</v>
      </c>
    </row>
    <row r="149" spans="1:6">
      <c r="A149" s="38" t="str">
        <f>schip_werf_perceel!A91</f>
        <v>Vecht</v>
      </c>
      <c r="B149" s="53">
        <f>SUM(Januari!AJ94,Februari!AJ94,Maart!AJ94,April!AJ94,Mei!AJ94,Juni!AJ94,Juli!AJ94,Augustus!AJ94,September!AJ94,Oktober!AJ94,November!AJ94,December!AJ94)</f>
        <v>0</v>
      </c>
      <c r="C149" s="53">
        <f>SUM(Januari!AK94,Februari!AK94,Maart!AK94,April!AK94,Mei!AK94,Juni!AK94,Juli!AK94,Augustus!AK94,September!AK94,Oktober!AK94,November!AK94,December!AK94)</f>
        <v>0</v>
      </c>
      <c r="D149" s="53">
        <f>SUM(Januari!AL94,Februari!AL94,Maart!AL94,April!AL94,Mei!AL94,Juni!AL94,Juli!AL94,Augustus!AL94,September!AL94,Oktober!AL94,November!AL94,December!AL94)</f>
        <v>0</v>
      </c>
      <c r="E149" s="53">
        <f>SUM(Januari!AM94,Februari!AM94,Maart!AM94,April!AM94,Mei!AM94,Juni!AM94,Juli!AM94,Augustus!AM94,September!AM94,Oktober!AM94,November!AM94,December!AM94)</f>
        <v>0</v>
      </c>
      <c r="F149" s="53">
        <f t="shared" si="0"/>
        <v>0</v>
      </c>
    </row>
    <row r="150" spans="1:6">
      <c r="A150" s="38" t="str">
        <f>schip_werf_perceel!A90</f>
        <v>Valis</v>
      </c>
      <c r="B150" s="53">
        <f>SUM(Januari!AJ93,Februari!AJ93,Maart!AJ93,April!AJ93,Mei!AJ93,Juni!AJ93,Juli!AJ93,Augustus!AJ93,September!AJ93,Oktober!AJ93,November!AJ93,December!AJ93)</f>
        <v>0</v>
      </c>
      <c r="C150" s="53">
        <f>SUM(Januari!AK93,Februari!AK93,Maart!AK93,April!AK93,Mei!AK93,Juni!AK93,Juli!AK93,Augustus!AK93,September!AK93,Oktober!AK93,November!AK93,December!AK93)</f>
        <v>0</v>
      </c>
      <c r="D150" s="53">
        <f>SUM(Januari!AL93,Februari!AL93,Maart!AL93,April!AL93,Mei!AL93,Juni!AL93,Juli!AL93,Augustus!AL93,September!AL93,Oktober!AL93,November!AL93,December!AL93)</f>
        <v>0</v>
      </c>
      <c r="E150" s="53">
        <f>SUM(Januari!AM93,Februari!AM93,Maart!AM93,April!AM93,Mei!AM93,Juni!AM93,Juli!AM93,Augustus!AM93,September!AM93,Oktober!AM93,November!AM93,December!AM93)</f>
        <v>0</v>
      </c>
      <c r="F150" s="53">
        <f t="shared" si="0"/>
        <v>0</v>
      </c>
    </row>
    <row r="151" spans="1:6">
      <c r="A151" s="38" t="str">
        <f>schip_werf_perceel!A89</f>
        <v>Tridens</v>
      </c>
      <c r="B151" s="53">
        <f>SUM(Januari!AJ92,Februari!AJ92,Maart!AJ92,April!AJ92,Mei!AJ92,Juni!AJ92,Juli!AJ92,Augustus!AJ92,September!AJ92,Oktober!AJ92,November!AJ92,December!AJ92)</f>
        <v>0</v>
      </c>
      <c r="C151" s="53">
        <f>SUM(Januari!AK92,Februari!AK92,Maart!AK92,April!AK92,Mei!AK92,Juni!AK92,Juli!AK92,Augustus!AK92,September!AK92,Oktober!AK92,November!AK92,December!AK92)</f>
        <v>0</v>
      </c>
      <c r="D151" s="53">
        <f>SUM(Januari!AL92,Februari!AL92,Maart!AL92,April!AL92,Mei!AL92,Juni!AL92,Juli!AL92,Augustus!AL92,September!AL92,Oktober!AL92,November!AL92,December!AL92)</f>
        <v>0</v>
      </c>
      <c r="E151" s="53">
        <f>SUM(Januari!AM92,Februari!AM92,Maart!AM92,April!AM92,Mei!AM92,Juni!AM92,Juli!AM92,Augustus!AM92,September!AM92,Oktober!AM92,November!AM92,December!AM92)</f>
        <v>0</v>
      </c>
      <c r="F151" s="53">
        <f t="shared" si="0"/>
        <v>0</v>
      </c>
    </row>
    <row r="152" spans="1:6">
      <c r="A152" s="38" t="str">
        <f>schip_werf_perceel!A88</f>
        <v>Terschelling</v>
      </c>
      <c r="B152" s="53">
        <f>SUM(Januari!AJ91,Februari!AJ91,Maart!AJ91,April!AJ91,Mei!AJ91,Juni!AJ91,Juli!AJ91,Augustus!AJ91,September!AJ91,Oktober!AJ91,November!AJ91,December!AJ91)</f>
        <v>0</v>
      </c>
      <c r="C152" s="53">
        <f>SUM(Januari!AK91,Februari!AK91,Maart!AK91,April!AK91,Mei!AK91,Juni!AK91,Juli!AK91,Augustus!AK91,September!AK91,Oktober!AK91,November!AK91,December!AK91)</f>
        <v>0</v>
      </c>
      <c r="D152" s="53">
        <f>SUM(Januari!AL91,Februari!AL91,Maart!AL91,April!AL91,Mei!AL91,Juni!AL91,Juli!AL91,Augustus!AL91,September!AL91,Oktober!AL91,November!AL91,December!AL91)</f>
        <v>5</v>
      </c>
      <c r="E152" s="53">
        <f>SUM(Januari!AM91,Februari!AM91,Maart!AM91,April!AM91,Mei!AM91,Juni!AM91,Juli!AM91,Augustus!AM91,September!AM91,Oktober!AM91,November!AM91,December!AM91)</f>
        <v>0</v>
      </c>
      <c r="F152" s="53">
        <f t="shared" si="0"/>
        <v>5</v>
      </c>
    </row>
    <row r="153" spans="1:6">
      <c r="A153" s="38" t="str">
        <f>schip_werf_perceel!A87</f>
        <v>Stern</v>
      </c>
      <c r="B153" s="53">
        <f>SUM(Januari!AJ90,Februari!AJ90,Maart!AJ90,April!AJ90,Mei!AJ90,Juni!AJ90,Juli!AJ90,Augustus!AJ90,September!AJ90,Oktober!AJ90,November!AJ90,December!AJ90)</f>
        <v>26</v>
      </c>
      <c r="C153" s="53">
        <f>SUM(Januari!AK90,Februari!AK90,Maart!AK90,April!AK90,Mei!AK90,Juni!AK90,Juli!AK90,Augustus!AK90,September!AK90,Oktober!AK90,November!AK90,December!AK90)</f>
        <v>0</v>
      </c>
      <c r="D153" s="53">
        <f>SUM(Januari!AL90,Februari!AL90,Maart!AL90,April!AL90,Mei!AL90,Juni!AL90,Juli!AL90,Augustus!AL90,September!AL90,Oktober!AL90,November!AL90,December!AL90)</f>
        <v>0</v>
      </c>
      <c r="E153" s="53">
        <f>SUM(Januari!AM90,Februari!AM90,Maart!AM90,April!AM90,Mei!AM90,Juni!AM90,Juli!AM90,Augustus!AM90,September!AM90,Oktober!AM90,November!AM90,December!AM90)</f>
        <v>0</v>
      </c>
      <c r="F153" s="53">
        <f t="shared" si="0"/>
        <v>26</v>
      </c>
    </row>
    <row r="154" spans="1:6">
      <c r="A154" s="38" t="str">
        <f>schip_werf_perceel!A86</f>
        <v>Speurder</v>
      </c>
      <c r="B154" s="53">
        <f>SUM(Januari!AJ89,Februari!AJ89,Maart!AJ89,April!AJ89,Mei!AJ89,Juni!AJ89,Juli!AJ89,Augustus!AJ89,September!AJ89,Oktober!AJ89,November!AJ89,December!AJ89)</f>
        <v>0</v>
      </c>
      <c r="C154" s="53">
        <f>SUM(Januari!AK89,Februari!AK89,Maart!AK89,April!AK89,Mei!AK89,Juni!AK89,Juli!AK89,Augustus!AK89,September!AK89,Oktober!AK89,November!AK89,December!AK89)</f>
        <v>0</v>
      </c>
      <c r="D154" s="53">
        <f>SUM(Januari!AL89,Februari!AL89,Maart!AL89,April!AL89,Mei!AL89,Juni!AL89,Juli!AL89,Augustus!AL89,September!AL89,Oktober!AL89,November!AL89,December!AL89)</f>
        <v>0</v>
      </c>
      <c r="E154" s="53">
        <f>SUM(Januari!AM89,Februari!AM89,Maart!AM89,April!AM89,Mei!AM89,Juni!AM89,Juli!AM89,Augustus!AM89,September!AM89,Oktober!AM89,November!AM89,December!AM89)</f>
        <v>0</v>
      </c>
      <c r="F154" s="53">
        <f t="shared" si="0"/>
        <v>0</v>
      </c>
    </row>
    <row r="155" spans="1:6">
      <c r="A155" s="38" t="str">
        <f>schip_werf_perceel!A85</f>
        <v>Sifon</v>
      </c>
      <c r="B155" s="53">
        <f>SUM(Januari!AJ88,Februari!AJ88,Maart!AJ88,April!AJ88,Mei!AJ88,Juni!AJ88,Juli!AJ88,Augustus!AJ88,September!AJ88,Oktober!AJ88,November!AJ88,December!AJ88)</f>
        <v>0</v>
      </c>
      <c r="C155" s="53">
        <f>SUM(Januari!AK88,Februari!AK88,Maart!AK88,April!AK88,Mei!AK88,Juni!AK88,Juli!AK88,Augustus!AK88,September!AK88,Oktober!AK88,November!AK88,December!AK88)</f>
        <v>0</v>
      </c>
      <c r="D155" s="53">
        <f>SUM(Januari!AL88,Februari!AL88,Maart!AL88,April!AL88,Mei!AL88,Juni!AL88,Juli!AL88,Augustus!AL88,September!AL88,Oktober!AL88,November!AL88,December!AL88)</f>
        <v>0</v>
      </c>
      <c r="E155" s="53">
        <f>SUM(Januari!AM88,Februari!AM88,Maart!AM88,April!AM88,Mei!AM88,Juni!AM88,Juli!AM88,Augustus!AM88,September!AM88,Oktober!AM88,November!AM88,December!AM88)</f>
        <v>0</v>
      </c>
      <c r="F155" s="53">
        <f t="shared" si="0"/>
        <v>0</v>
      </c>
    </row>
    <row r="156" spans="1:6">
      <c r="A156" s="38" t="str">
        <f>schip_werf_perceel!A84</f>
        <v>Siege</v>
      </c>
      <c r="B156" s="53">
        <f>SUM(Januari!AJ87,Februari!AJ87,Maart!AJ87,April!AJ87,Mei!AJ87,Juni!AJ87,Juli!AJ87,Augustus!AJ87,September!AJ87,Oktober!AJ87,November!AJ87,December!AJ87)</f>
        <v>12</v>
      </c>
      <c r="C156" s="53">
        <f>SUM(Januari!AK87,Februari!AK87,Maart!AK87,April!AK87,Mei!AK87,Juni!AK87,Juli!AK87,Augustus!AK87,September!AK87,Oktober!AK87,November!AK87,December!AK87)</f>
        <v>0</v>
      </c>
      <c r="D156" s="53">
        <f>SUM(Januari!AL87,Februari!AL87,Maart!AL87,April!AL87,Mei!AL87,Juni!AL87,Juli!AL87,Augustus!AL87,September!AL87,Oktober!AL87,November!AL87,December!AL87)</f>
        <v>0</v>
      </c>
      <c r="E156" s="53">
        <f>SUM(Januari!AM87,Februari!AM87,Maart!AM87,April!AM87,Mei!AM87,Juni!AM87,Juli!AM87,Augustus!AM87,September!AM87,Oktober!AM87,November!AM87,December!AM87)</f>
        <v>0</v>
      </c>
      <c r="F156" s="53">
        <f t="shared" si="0"/>
        <v>12</v>
      </c>
    </row>
    <row r="157" spans="1:6">
      <c r="A157" s="38" t="str">
        <f>schip_werf_perceel!A83</f>
        <v>Scheurrak</v>
      </c>
      <c r="B157" s="53">
        <f>SUM(Januari!AJ86,Februari!AJ86,Maart!AJ86,April!AJ86,Mei!AJ86,Juni!AJ86,Juli!AJ86,Augustus!AJ86,September!AJ86,Oktober!AJ86,November!AJ86,December!AJ86)</f>
        <v>0</v>
      </c>
      <c r="C157" s="53">
        <f>SUM(Januari!AK86,Februari!AK86,Maart!AK86,April!AK86,Mei!AK86,Juni!AK86,Juli!AK86,Augustus!AK86,September!AK86,Oktober!AK86,November!AK86,December!AK86)</f>
        <v>0</v>
      </c>
      <c r="D157" s="53">
        <f>SUM(Januari!AL86,Februari!AL86,Maart!AL86,April!AL86,Mei!AL86,Juni!AL86,Juli!AL86,Augustus!AL86,September!AL86,Oktober!AL86,November!AL86,December!AL86)</f>
        <v>0</v>
      </c>
      <c r="E157" s="53">
        <f>SUM(Januari!AM86,Februari!AM86,Maart!AM86,April!AM86,Mei!AM86,Juni!AM86,Juli!AM86,Augustus!AM86,September!AM86,Oktober!AM86,November!AM86,December!AM86)</f>
        <v>0</v>
      </c>
      <c r="F157" s="53">
        <f t="shared" si="0"/>
        <v>0</v>
      </c>
    </row>
    <row r="158" spans="1:6">
      <c r="A158" s="38" t="str">
        <f>schip_werf_perceel!A82</f>
        <v>Scheldestroom</v>
      </c>
      <c r="B158" s="53">
        <f>SUM(Januari!AJ85,Februari!AJ85,Maart!AJ85,April!AJ85,Mei!AJ85,Juni!AJ85,Juli!AJ85,Augustus!AJ85,September!AJ85,Oktober!AJ85,November!AJ85,December!AJ85)</f>
        <v>0</v>
      </c>
      <c r="C158" s="53">
        <f>SUM(Januari!AK85,Februari!AK85,Maart!AK85,April!AK85,Mei!AK85,Juni!AK85,Juli!AK85,Augustus!AK85,September!AK85,Oktober!AK85,November!AK85,December!AK85)</f>
        <v>0</v>
      </c>
      <c r="D158" s="53">
        <f>SUM(Januari!AL85,Februari!AL85,Maart!AL85,April!AL85,Mei!AL85,Juni!AL85,Juli!AL85,Augustus!AL85,September!AL85,Oktober!AL85,November!AL85,December!AL85)</f>
        <v>0</v>
      </c>
      <c r="E158" s="53">
        <f>SUM(Januari!AM85,Februari!AM85,Maart!AM85,April!AM85,Mei!AM85,Juni!AM85,Juli!AM85,Augustus!AM85,September!AM85,Oktober!AM85,November!AM85,December!AM85)</f>
        <v>0</v>
      </c>
      <c r="F158" s="53">
        <f t="shared" si="0"/>
        <v>0</v>
      </c>
    </row>
    <row r="159" spans="1:6">
      <c r="A159" s="38" t="str">
        <f>schip_werf_perceel!A81</f>
        <v>Scaldis</v>
      </c>
      <c r="B159" s="53">
        <f>SUM(Januari!AJ84,Februari!AJ84,Maart!AJ84,April!AJ84,Mei!AJ84,Juni!AJ84,Juli!AJ84,Augustus!AJ84,September!AJ84,Oktober!AJ84,November!AJ84,December!AJ84)</f>
        <v>0</v>
      </c>
      <c r="C159" s="53">
        <f>SUM(Januari!AK84,Februari!AK84,Maart!AK84,April!AK84,Mei!AK84,Juni!AK84,Juli!AK84,Augustus!AK84,September!AK84,Oktober!AK84,November!AK84,December!AK84)</f>
        <v>1</v>
      </c>
      <c r="D159" s="53">
        <f>SUM(Januari!AL84,Februari!AL84,Maart!AL84,April!AL84,Mei!AL84,Juni!AL84,Juli!AL84,Augustus!AL84,September!AL84,Oktober!AL84,November!AL84,December!AL84)</f>
        <v>0</v>
      </c>
      <c r="E159" s="53">
        <f>SUM(Januari!AM84,Februari!AM84,Maart!AM84,April!AM84,Mei!AM84,Juni!AM84,Juli!AM84,Augustus!AM84,September!AM84,Oktober!AM84,November!AM84,December!AM84)</f>
        <v>0</v>
      </c>
      <c r="F159" s="53">
        <f t="shared" si="0"/>
        <v>1</v>
      </c>
    </row>
    <row r="160" spans="1:6">
      <c r="A160" s="38" t="str">
        <f>schip_werf_perceel!A80</f>
        <v>Scala</v>
      </c>
      <c r="B160" s="53">
        <f>SUM(Januari!AJ83,Februari!AJ83,Maart!AJ83,April!AJ83,Mei!AJ83,Juni!AJ83,Juli!AJ83,Augustus!AJ83,September!AJ83,Oktober!AJ83,November!AJ83,December!AJ83)</f>
        <v>0</v>
      </c>
      <c r="C160" s="53">
        <f>SUM(Januari!AK83,Februari!AK83,Maart!AK83,April!AK83,Mei!AK83,Juni!AK83,Juli!AK83,Augustus!AK83,September!AK83,Oktober!AK83,November!AK83,December!AK83)</f>
        <v>0</v>
      </c>
      <c r="D160" s="53">
        <f>SUM(Januari!AL83,Februari!AL83,Maart!AL83,April!AL83,Mei!AL83,Juni!AL83,Juli!AL83,Augustus!AL83,September!AL83,Oktober!AL83,November!AL83,December!AL83)</f>
        <v>1</v>
      </c>
      <c r="E160" s="53">
        <f>SUM(Januari!AM83,Februari!AM83,Maart!AM83,April!AM83,Mei!AM83,Juni!AM83,Juli!AM83,Augustus!AM83,September!AM83,Oktober!AM83,November!AM83,December!AM83)</f>
        <v>0</v>
      </c>
      <c r="F160" s="53">
        <f t="shared" si="0"/>
        <v>1</v>
      </c>
    </row>
    <row r="161" spans="1:13">
      <c r="A161" s="38" t="str">
        <f>schip_werf_perceel!A79</f>
        <v>RWS 95</v>
      </c>
      <c r="B161" s="53">
        <f>SUM(Januari!AJ82,Februari!AJ82,Maart!AJ82,April!AJ82,Mei!AJ82,Juni!AJ82,Juli!AJ82,Augustus!AJ82,September!AJ82,Oktober!AJ82,November!AJ82,December!AJ82)</f>
        <v>0</v>
      </c>
      <c r="C161" s="53">
        <f>SUM(Januari!AK82,Februari!AK82,Maart!AK82,April!AK82,Mei!AK82,Juni!AK82,Juli!AK82,Augustus!AK82,September!AK82,Oktober!AK82,November!AK82,December!AK82)</f>
        <v>0</v>
      </c>
      <c r="D161" s="53">
        <f>SUM(Januari!AL82,Februari!AL82,Maart!AL82,April!AL82,Mei!AL82,Juni!AL82,Juli!AL82,Augustus!AL82,September!AL82,Oktober!AL82,November!AL82,December!AL82)</f>
        <v>0</v>
      </c>
      <c r="E161" s="53">
        <f>SUM(Januari!AM82,Februari!AM82,Maart!AM82,April!AM82,Mei!AM82,Juni!AM82,Juli!AM82,Augustus!AM82,September!AM82,Oktober!AM82,November!AM82,December!AM82)</f>
        <v>0</v>
      </c>
      <c r="F161" s="53">
        <f t="shared" si="0"/>
        <v>0</v>
      </c>
    </row>
    <row r="162" spans="1:13">
      <c r="A162" s="38" t="str">
        <f>schip_werf_perceel!A78</f>
        <v>RWS 88</v>
      </c>
      <c r="B162" s="53">
        <f>SUM(Januari!AJ81,Februari!AJ81,Maart!AJ81,April!AJ81,Mei!AJ81,Juni!AJ81,Juli!AJ81,Augustus!AJ81,September!AJ81,Oktober!AJ81,November!AJ81,December!AJ81)</f>
        <v>0</v>
      </c>
      <c r="C162" s="53">
        <f>SUM(Januari!AK81,Februari!AK81,Maart!AK81,April!AK81,Mei!AK81,Juni!AK81,Juli!AK81,Augustus!AK81,September!AK81,Oktober!AK81,November!AK81,December!AK81)</f>
        <v>0</v>
      </c>
      <c r="D162" s="53">
        <f>SUM(Januari!AL81,Februari!AL81,Maart!AL81,April!AL81,Mei!AL81,Juni!AL81,Juli!AL81,Augustus!AL81,September!AL81,Oktober!AL81,November!AL81,December!AL81)</f>
        <v>0</v>
      </c>
      <c r="E162" s="53">
        <f>SUM(Januari!AM81,Februari!AM81,Maart!AM81,April!AM81,Mei!AM81,Juni!AM81,Juli!AM81,Augustus!AM81,September!AM81,Oktober!AM81,November!AM81,December!AM81)</f>
        <v>0</v>
      </c>
      <c r="F162" s="53">
        <f t="shared" si="0"/>
        <v>0</v>
      </c>
    </row>
    <row r="163" spans="1:13" s="38" customFormat="1">
      <c r="A163" s="38" t="str">
        <f>schip_werf_perceel!A77</f>
        <v>RWS 86</v>
      </c>
      <c r="B163" s="53">
        <f>SUM(Januari!AJ78,Februari!AJ78,Maart!AJ78,April!AJ78,Mei!AJ78,Juni!AJ78,Juli!AJ78,Augustus!AJ78,September!AJ78,Oktober!AJ78,November!AJ78,December!AJ78)</f>
        <v>0</v>
      </c>
      <c r="C163" s="53">
        <f>SUM(Januari!AK78,Februari!AK78,Maart!AK78,April!AK78,Mei!AK78,Juni!AK78,Juli!AK78,Augustus!AK78,September!AK78,Oktober!AK78,November!AK78,December!AK78)</f>
        <v>5</v>
      </c>
      <c r="D163" s="53">
        <f>SUM(Januari!AL78,Februari!AL78,Maart!AL78,April!AL78,Mei!AL78,Juni!AL78,Juli!AL78,Augustus!AL78,September!AL78,Oktober!AL78,November!AL78,December!AL78)</f>
        <v>0</v>
      </c>
      <c r="E163" s="53">
        <f>SUM(Januari!AM78,Februari!AM78,Maart!AM78,April!AM78,Mei!AM78,Juni!AM78,Juli!AM78,Augustus!AM78,September!AM78,Oktober!AM78,November!AM78,December!AM78)</f>
        <v>0</v>
      </c>
      <c r="F163" s="53">
        <f t="shared" ref="F163" si="1">SUM(B163:E163)</f>
        <v>5</v>
      </c>
      <c r="H163" s="57"/>
      <c r="I163" s="57"/>
      <c r="J163" s="57"/>
      <c r="K163" s="57"/>
      <c r="L163" s="57"/>
      <c r="M163" s="57"/>
    </row>
    <row r="164" spans="1:13" s="38" customFormat="1">
      <c r="A164" s="38" t="str">
        <f>schip_werf_perceel!A76</f>
        <v>RWS 85</v>
      </c>
      <c r="B164" s="53">
        <f>SUM(Januari!AJ79,Februari!AJ79,Maart!AJ79,April!AJ79,Mei!AJ79,Juni!AJ79,Juli!AJ79,Augustus!AJ79,September!AJ79,Oktober!AJ79,November!AJ79,December!AJ79)</f>
        <v>0</v>
      </c>
      <c r="C164" s="53">
        <f>SUM(Januari!AK79,Februari!AK79,Maart!AK79,April!AK79,Mei!AK79,Juni!AK79,Juli!AK79,Augustus!AK79,September!AK79,Oktober!AK79,November!AK79,December!AK79)</f>
        <v>0</v>
      </c>
      <c r="D164" s="53">
        <f>SUM(Januari!AL79,Februari!AL79,Maart!AL79,April!AL79,Mei!AL79,Juni!AL79,Juli!AL79,Augustus!AL79,September!AL79,Oktober!AL79,November!AL79,December!AL79)</f>
        <v>0</v>
      </c>
      <c r="E164" s="53">
        <f>SUM(Januari!AM79,Februari!AM79,Maart!AM79,April!AM79,Mei!AM79,Juni!AM79,Juli!AM79,Augustus!AM79,September!AM79,Oktober!AM79,November!AM79,December!AM79)</f>
        <v>0</v>
      </c>
      <c r="F164" s="53">
        <f t="shared" si="0"/>
        <v>0</v>
      </c>
      <c r="H164" s="57"/>
      <c r="I164" s="57"/>
      <c r="J164" s="57"/>
      <c r="K164" s="57"/>
      <c r="L164" s="57"/>
      <c r="M164" s="57"/>
    </row>
    <row r="165" spans="1:13" s="38" customFormat="1">
      <c r="A165" s="38" t="str">
        <f>schip_werf_perceel!A75</f>
        <v>RWS 84</v>
      </c>
      <c r="B165" s="53">
        <f>SUM(Januari!AJ78,Februari!AJ78,Maart!AJ78,April!AJ78,Mei!AJ78,Juni!AJ78,Juli!AJ78,Augustus!AJ78,September!AJ78,Oktober!AJ78,November!AJ78,December!AJ78)</f>
        <v>0</v>
      </c>
      <c r="C165" s="53">
        <f>SUM(Januari!AK78,Februari!AK78,Maart!AK78,April!AK78,Mei!AK78,Juni!AK78,Juli!AK78,Augustus!AK78,September!AK78,Oktober!AK78,November!AK78,December!AK78)</f>
        <v>5</v>
      </c>
      <c r="D165" s="53">
        <f>SUM(Januari!AL78,Februari!AL78,Maart!AL78,April!AL78,Mei!AL78,Juni!AL78,Juli!AL78,Augustus!AL78,September!AL78,Oktober!AL78,November!AL78,December!AL78)</f>
        <v>0</v>
      </c>
      <c r="E165" s="53">
        <f>SUM(Januari!AM78,Februari!AM78,Maart!AM78,April!AM78,Mei!AM78,Juni!AM78,Juli!AM78,Augustus!AM78,September!AM78,Oktober!AM78,November!AM78,December!AM78)</f>
        <v>0</v>
      </c>
      <c r="F165" s="53">
        <f t="shared" si="0"/>
        <v>5</v>
      </c>
      <c r="H165" s="57"/>
      <c r="I165" s="57"/>
      <c r="J165" s="57"/>
      <c r="K165" s="57"/>
      <c r="L165" s="57"/>
      <c r="M165" s="57"/>
    </row>
    <row r="166" spans="1:13" s="38" customFormat="1">
      <c r="A166" s="38" t="str">
        <f>schip_werf_perceel!A74</f>
        <v>RWS 83</v>
      </c>
      <c r="B166" s="53">
        <f>SUM(Januari!AJ77,Februari!AJ77,Maart!AJ77,April!AJ77,Mei!AJ77,Juni!AJ77,Juli!AJ77,Augustus!AJ77,September!AJ77,Oktober!AJ77,November!AJ77,December!AJ77)</f>
        <v>0</v>
      </c>
      <c r="C166" s="53">
        <f>SUM(Januari!AK77,Februari!AK77,Maart!AK77,April!AK77,Mei!AK77,Juni!AK77,Juli!AK77,Augustus!AK77,September!AK77,Oktober!AK77,November!AK77,December!AK77)</f>
        <v>0</v>
      </c>
      <c r="D166" s="53">
        <f>SUM(Januari!AL77,Februari!AL77,Maart!AL77,April!AL77,Mei!AL77,Juni!AL77,Juli!AL77,Augustus!AL77,September!AL77,Oktober!AL77,November!AL77,December!AL77)</f>
        <v>0</v>
      </c>
      <c r="E166" s="53">
        <f>SUM(Januari!AM77,Februari!AM77,Maart!AM77,April!AM77,Mei!AM77,Juni!AM77,Juli!AM77,Augustus!AM77,September!AM77,Oktober!AM77,November!AM77,December!AM77)</f>
        <v>0</v>
      </c>
      <c r="F166" s="53">
        <f t="shared" si="0"/>
        <v>0</v>
      </c>
      <c r="H166" s="57"/>
      <c r="I166" s="57"/>
      <c r="J166" s="57"/>
      <c r="K166" s="57"/>
      <c r="L166" s="57"/>
      <c r="M166" s="57"/>
    </row>
    <row r="167" spans="1:13">
      <c r="A167" s="38" t="str">
        <f>schip_werf_perceel!A73</f>
        <v>RWS 82</v>
      </c>
      <c r="B167" s="53">
        <f>SUM(Januari!AJ76,Februari!AJ76,Maart!AJ76,April!AJ76,Mei!AJ76,Juni!AJ76,Juli!AJ76,Augustus!AJ76,September!AJ76,Oktober!AJ76,November!AJ76,December!AJ76)</f>
        <v>0</v>
      </c>
      <c r="C167" s="53">
        <f>SUM(Januari!AK76,Februari!AK76,Maart!AK76,April!AK76,Mei!AK76,Juni!AK76,Juli!AK76,Augustus!AK76,September!AK76,Oktober!AK76,November!AK76,December!AK76)</f>
        <v>0</v>
      </c>
      <c r="D167" s="53">
        <f>SUM(Januari!AL76,Februari!AL76,Maart!AL76,April!AL76,Mei!AL76,Juni!AL76,Juli!AL76,Augustus!AL76,September!AL76,Oktober!AL76,November!AL76,December!AL76)</f>
        <v>0</v>
      </c>
      <c r="E167" s="53">
        <f>SUM(Januari!AM76,Februari!AM76,Maart!AM76,April!AM76,Mei!AM76,Juni!AM76,Juli!AM76,Augustus!AM76,September!AM76,Oktober!AM76,November!AM76,December!AM76)</f>
        <v>0</v>
      </c>
      <c r="F167" s="53">
        <f t="shared" si="0"/>
        <v>0</v>
      </c>
    </row>
    <row r="168" spans="1:13">
      <c r="A168" s="38" t="str">
        <f>schip_werf_perceel!A72</f>
        <v>RWS 81</v>
      </c>
      <c r="B168" s="53">
        <f>SUM(Januari!AJ75,Februari!AJ75,Maart!AJ75,April!AJ75,Mei!AJ75,Juni!AJ75,Juli!AJ75,Augustus!AJ75,September!AJ75,Oktober!AJ75,November!AJ75,December!AJ75)</f>
        <v>0</v>
      </c>
      <c r="C168" s="53">
        <f>SUM(Januari!AK75,Februari!AK75,Maart!AK75,April!AK75,Mei!AK75,Juni!AK75,Juli!AK75,Augustus!AK75,September!AK75,Oktober!AK75,November!AK75,December!AK75)</f>
        <v>0</v>
      </c>
      <c r="D168" s="53">
        <f>SUM(Januari!AL75,Februari!AL75,Maart!AL75,April!AL75,Mei!AL75,Juni!AL75,Juli!AL75,Augustus!AL75,September!AL75,Oktober!AL75,November!AL75,December!AL75)</f>
        <v>0</v>
      </c>
      <c r="E168" s="53">
        <f>SUM(Januari!AM75,Februari!AM75,Maart!AM75,April!AM75,Mei!AM75,Juni!AM75,Juli!AM75,Augustus!AM75,September!AM75,Oktober!AM75,November!AM75,December!AM75)</f>
        <v>0</v>
      </c>
      <c r="F168" s="53">
        <f t="shared" si="0"/>
        <v>0</v>
      </c>
    </row>
    <row r="169" spans="1:13">
      <c r="A169" s="38" t="str">
        <f>schip_werf_perceel!A71</f>
        <v>RWS 80</v>
      </c>
      <c r="B169" s="53">
        <f>SUM(Januari!AJ74,Februari!AJ74,Maart!AJ74,April!AJ74,Mei!AJ74,Juni!AJ74,Juli!AJ74,Augustus!AJ74,September!AJ74,Oktober!AJ74,November!AJ74,December!AJ74)</f>
        <v>0</v>
      </c>
      <c r="C169" s="53">
        <f>SUM(Januari!AK74,Februari!AK74,Maart!AK74,April!AK74,Mei!AK74,Juni!AK74,Juli!AK74,Augustus!AK74,September!AK74,Oktober!AK74,November!AK74,December!AK74)</f>
        <v>0</v>
      </c>
      <c r="D169" s="53">
        <f>SUM(Januari!AL74,Februari!AL74,Maart!AL74,April!AL74,Mei!AL74,Juni!AL74,Juli!AL74,Augustus!AL74,September!AL74,Oktober!AL74,November!AL74,December!AL74)</f>
        <v>0</v>
      </c>
      <c r="E169" s="53">
        <f>SUM(Januari!AM74,Februari!AM74,Maart!AM74,April!AM74,Mei!AM74,Juni!AM74,Juli!AM74,Augustus!AM74,September!AM74,Oktober!AM74,November!AM74,December!AM74)</f>
        <v>0</v>
      </c>
      <c r="F169" s="53">
        <f t="shared" si="0"/>
        <v>0</v>
      </c>
    </row>
    <row r="170" spans="1:13">
      <c r="A170" s="38" t="str">
        <f>schip_werf_perceel!A70</f>
        <v>RWS 79</v>
      </c>
      <c r="B170" s="53">
        <f>SUM(Januari!AJ73,Februari!AJ73,Maart!AJ73,April!AJ73,Mei!AJ73,Juni!AJ73,Juli!AJ73,Augustus!AJ73,September!AJ73,Oktober!AJ73,November!AJ73,December!AJ73)</f>
        <v>0</v>
      </c>
      <c r="C170" s="53">
        <f>SUM(Januari!AK73,Februari!AK73,Maart!AK73,April!AK73,Mei!AK73,Juni!AK73,Juli!AK73,Augustus!AK73,September!AK73,Oktober!AK73,November!AK73,December!AK73)</f>
        <v>0</v>
      </c>
      <c r="D170" s="53">
        <f>SUM(Januari!AL73,Februari!AL73,Maart!AL73,April!AL73,Mei!AL73,Juni!AL73,Juli!AL73,Augustus!AL73,September!AL73,Oktober!AL73,November!AL73,December!AL73)</f>
        <v>0</v>
      </c>
      <c r="E170" s="53">
        <f>SUM(Januari!AM73,Februari!AM73,Maart!AM73,April!AM73,Mei!AM73,Juni!AM73,Juli!AM73,Augustus!AM73,September!AM73,Oktober!AM73,November!AM73,December!AM73)</f>
        <v>0</v>
      </c>
      <c r="F170" s="53">
        <f t="shared" si="0"/>
        <v>0</v>
      </c>
    </row>
    <row r="171" spans="1:13">
      <c r="A171" s="38" t="str">
        <f>schip_werf_perceel!A69</f>
        <v>RWS 78</v>
      </c>
      <c r="B171" s="53">
        <f>SUM(Januari!AJ72,Februari!AJ72,Maart!AJ72,April!AJ72,Mei!AJ72,Juni!AJ72,Juli!AJ72,Augustus!AJ72,September!AJ72,Oktober!AJ72,November!AJ72,December!AJ72)</f>
        <v>0</v>
      </c>
      <c r="C171" s="53">
        <f>SUM(Januari!AK72,Februari!AK72,Maart!AK72,April!AK72,Mei!AK72,Juni!AK72,Juli!AK72,Augustus!AK72,September!AK72,Oktober!AK72,November!AK72,December!AK72)</f>
        <v>0</v>
      </c>
      <c r="D171" s="53">
        <f>SUM(Januari!AL72,Februari!AL72,Maart!AL72,April!AL72,Mei!AL72,Juni!AL72,Juli!AL72,Augustus!AL72,September!AL72,Oktober!AL72,November!AL72,December!AL72)</f>
        <v>0</v>
      </c>
      <c r="E171" s="53">
        <f>SUM(Januari!AM72,Februari!AM72,Maart!AM72,April!AM72,Mei!AM72,Juni!AM72,Juli!AM72,Augustus!AM72,September!AM72,Oktober!AM72,November!AM72,December!AM72)</f>
        <v>0</v>
      </c>
      <c r="F171" s="53">
        <f t="shared" si="0"/>
        <v>0</v>
      </c>
    </row>
    <row r="172" spans="1:13">
      <c r="A172" s="38" t="str">
        <f>schip_werf_perceel!A68</f>
        <v>RWS 77</v>
      </c>
      <c r="B172" s="53">
        <f>SUM(Januari!AJ71,Februari!AJ71,Maart!AJ71,April!AJ71,Mei!AJ71,Juni!AJ71,Juli!AJ71,Augustus!AJ71,September!AJ71,Oktober!AJ71,November!AJ71,December!AJ71)</f>
        <v>0</v>
      </c>
      <c r="C172" s="53">
        <f>SUM(Januari!AK71,Februari!AK71,Maart!AK71,April!AK71,Mei!AK71,Juni!AK71,Juli!AK71,Augustus!AK71,September!AK71,Oktober!AK71,November!AK71,December!AK71)</f>
        <v>0</v>
      </c>
      <c r="D172" s="53">
        <f>SUM(Januari!AL71,Februari!AL71,Maart!AL71,April!AL71,Mei!AL71,Juni!AL71,Juli!AL71,Augustus!AL71,September!AL71,Oktober!AL71,November!AL71,December!AL71)</f>
        <v>0</v>
      </c>
      <c r="E172" s="53">
        <f>SUM(Januari!AM71,Februari!AM71,Maart!AM71,April!AM71,Mei!AM71,Juni!AM71,Juli!AM71,Augustus!AM71,September!AM71,Oktober!AM71,November!AM71,December!AM71)</f>
        <v>0</v>
      </c>
      <c r="F172" s="53">
        <f t="shared" si="0"/>
        <v>0</v>
      </c>
    </row>
    <row r="173" spans="1:13">
      <c r="A173" s="38" t="str">
        <f>schip_werf_perceel!A67</f>
        <v>RWS 76</v>
      </c>
      <c r="B173" s="53">
        <f>SUM(Januari!AJ70,Februari!AJ70,Maart!AJ70,April!AJ70,Mei!AJ70,Juni!AJ70,Juli!AJ70,Augustus!AJ70,September!AJ70,Oktober!AJ70,November!AJ70,December!AJ70)</f>
        <v>0</v>
      </c>
      <c r="C173" s="53">
        <f>SUM(Januari!AK70,Februari!AK70,Maart!AK70,April!AK70,Mei!AK70,Juni!AK70,Juli!AK70,Augustus!AK70,September!AK70,Oktober!AK70,November!AK70,December!AK70)</f>
        <v>0</v>
      </c>
      <c r="D173" s="53">
        <f>SUM(Januari!AL70,Februari!AL70,Maart!AL70,April!AL70,Mei!AL70,Juni!AL70,Juli!AL70,Augustus!AL70,September!AL70,Oktober!AL70,November!AL70,December!AL70)</f>
        <v>0</v>
      </c>
      <c r="E173" s="53">
        <f>SUM(Januari!AM70,Februari!AM70,Maart!AM70,April!AM70,Mei!AM70,Juni!AM70,Juli!AM70,Augustus!AM70,September!AM70,Oktober!AM70,November!AM70,December!AM70)</f>
        <v>0</v>
      </c>
      <c r="F173" s="53">
        <f t="shared" si="0"/>
        <v>0</v>
      </c>
    </row>
    <row r="174" spans="1:13">
      <c r="A174" s="38" t="str">
        <f>schip_werf_perceel!A66</f>
        <v>RWS 75</v>
      </c>
      <c r="B174" s="53">
        <f>SUM(Januari!AJ69,Februari!AJ69,Maart!AJ69,April!AJ69,Mei!AJ69,Juni!AJ69,Juli!AJ69,Augustus!AJ69,September!AJ69,Oktober!AJ69,November!AJ69,December!AJ69)</f>
        <v>0</v>
      </c>
      <c r="C174" s="53">
        <f>SUM(Januari!AK69,Februari!AK69,Maart!AK69,April!AK69,Mei!AK69,Juni!AK69,Juli!AK69,Augustus!AK69,September!AK69,Oktober!AK69,November!AK69,December!AK69)</f>
        <v>0</v>
      </c>
      <c r="D174" s="53">
        <f>SUM(Januari!AL69,Februari!AL69,Maart!AL69,April!AL69,Mei!AL69,Juni!AL69,Juli!AL69,Augustus!AL69,September!AL69,Oktober!AL69,November!AL69,December!AL69)</f>
        <v>0</v>
      </c>
      <c r="E174" s="53">
        <f>SUM(Januari!AM69,Februari!AM69,Maart!AM69,April!AM69,Mei!AM69,Juni!AM69,Juli!AM69,Augustus!AM69,September!AM69,Oktober!AM69,November!AM69,December!AM69)</f>
        <v>0</v>
      </c>
      <c r="F174" s="53">
        <f t="shared" si="0"/>
        <v>0</v>
      </c>
    </row>
    <row r="175" spans="1:13">
      <c r="A175" s="38" t="str">
        <f>schip_werf_perceel!A65</f>
        <v>RWS 74</v>
      </c>
      <c r="B175" s="53">
        <f>SUM(Januari!AJ68,Februari!AJ68,Maart!AJ68,April!AJ68,Mei!AJ68,Juni!AJ68,Juli!AJ68,Augustus!AJ68,September!AJ68,Oktober!AJ68,November!AJ68,December!AJ68)</f>
        <v>41</v>
      </c>
      <c r="C175" s="53">
        <f>SUM(Januari!AK68,Februari!AK68,Maart!AK68,April!AK68,Mei!AK68,Juni!AK68,Juli!AK68,Augustus!AK68,September!AK68,Oktober!AK68,November!AK68,December!AK68)</f>
        <v>0</v>
      </c>
      <c r="D175" s="53">
        <f>SUM(Januari!AL68,Februari!AL68,Maart!AL68,April!AL68,Mei!AL68,Juni!AL68,Juli!AL68,Augustus!AL68,September!AL68,Oktober!AL68,November!AL68,December!AL68)</f>
        <v>0</v>
      </c>
      <c r="E175" s="53">
        <f>SUM(Januari!AM68,Februari!AM68,Maart!AM68,April!AM68,Mei!AM68,Juni!AM68,Juli!AM68,Augustus!AM68,September!AM68,Oktober!AM68,November!AM68,December!AM68)</f>
        <v>0</v>
      </c>
      <c r="F175" s="53">
        <f t="shared" ref="F175:F205" si="2">SUM(B175:E175)</f>
        <v>41</v>
      </c>
    </row>
    <row r="176" spans="1:13">
      <c r="A176" s="38" t="str">
        <f>schip_werf_perceel!A64</f>
        <v>RWS 73</v>
      </c>
      <c r="B176" s="53">
        <f>SUM(Januari!AJ67,Februari!AJ67,Maart!AJ67,April!AJ67,Mei!AJ67,Juni!AJ67,Juli!AJ67,Augustus!AJ67,September!AJ67,Oktober!AJ67,November!AJ67,December!AJ67)</f>
        <v>0</v>
      </c>
      <c r="C176" s="53">
        <f>SUM(Januari!AK67,Februari!AK67,Maart!AK67,April!AK67,Mei!AK67,Juni!AK67,Juli!AK67,Augustus!AK67,September!AK67,Oktober!AK67,November!AK67,December!AK67)</f>
        <v>5</v>
      </c>
      <c r="D176" s="53">
        <f>SUM(Januari!AL67,Februari!AL67,Maart!AL67,April!AL67,Mei!AL67,Juni!AL67,Juli!AL67,Augustus!AL67,September!AL67,Oktober!AL67,November!AL67,December!AL67)</f>
        <v>0</v>
      </c>
      <c r="E176" s="53">
        <f>SUM(Januari!AM67,Februari!AM67,Maart!AM67,April!AM67,Mei!AM67,Juni!AM67,Juli!AM67,Augustus!AM67,September!AM67,Oktober!AM67,November!AM67,December!AM67)</f>
        <v>0</v>
      </c>
      <c r="F176" s="53">
        <f t="shared" si="2"/>
        <v>5</v>
      </c>
    </row>
    <row r="177" spans="1:6">
      <c r="A177" s="38" t="str">
        <f>schip_werf_perceel!A63</f>
        <v>RWS 72</v>
      </c>
      <c r="B177" s="53">
        <f>SUM(Januari!AJ66,Februari!AJ66,Maart!AJ66,April!AJ66,Mei!AJ66,Juni!AJ66,Juli!AJ66,Augustus!AJ66,September!AJ66,Oktober!AJ66,November!AJ66,December!AJ66)</f>
        <v>0</v>
      </c>
      <c r="C177" s="53">
        <f>SUM(Januari!AK66,Februari!AK66,Maart!AK66,April!AK66,Mei!AK66,Juni!AK66,Juli!AK66,Augustus!AK66,September!AK66,Oktober!AK66,November!AK66,December!AK66)</f>
        <v>0</v>
      </c>
      <c r="D177" s="53">
        <f>SUM(Januari!AL66,Februari!AL66,Maart!AL66,April!AL66,Mei!AL66,Juni!AL66,Juli!AL66,Augustus!AL66,September!AL66,Oktober!AL66,November!AL66,December!AL66)</f>
        <v>3</v>
      </c>
      <c r="E177" s="53">
        <f>SUM(Januari!AM66,Februari!AM66,Maart!AM66,April!AM66,Mei!AM66,Juni!AM66,Juli!AM66,Augustus!AM66,September!AM66,Oktober!AM66,November!AM66,December!AM66)</f>
        <v>0</v>
      </c>
      <c r="F177" s="53">
        <f t="shared" si="2"/>
        <v>3</v>
      </c>
    </row>
    <row r="178" spans="1:6">
      <c r="A178" s="38" t="str">
        <f>schip_werf_perceel!A62</f>
        <v>RWS 71</v>
      </c>
      <c r="B178" s="53">
        <f>SUM(Januari!AJ65,Februari!AJ65,Maart!AJ65,April!AJ65,Mei!AJ65,Juni!AJ65,Juli!AJ65,Augustus!AJ65,September!AJ65,Oktober!AJ65,November!AJ65,December!AJ65)</f>
        <v>0</v>
      </c>
      <c r="C178" s="53">
        <f>SUM(Januari!AK65,Februari!AK65,Maart!AK65,April!AK65,Mei!AK65,Juni!AK65,Juli!AK65,Augustus!AK65,September!AK65,Oktober!AK65,November!AK65,December!AK65)</f>
        <v>0</v>
      </c>
      <c r="D178" s="53">
        <f>SUM(Januari!AL65,Februari!AL65,Maart!AL65,April!AL65,Mei!AL65,Juni!AL65,Juli!AL65,Augustus!AL65,September!AL65,Oktober!AL65,November!AL65,December!AL65)</f>
        <v>0</v>
      </c>
      <c r="E178" s="53">
        <f>SUM(Januari!AM65,Februari!AM65,Maart!AM65,April!AM65,Mei!AM65,Juni!AM65,Juli!AM65,Augustus!AM65,September!AM65,Oktober!AM65,November!AM65,December!AM65)</f>
        <v>0</v>
      </c>
      <c r="F178" s="53">
        <f t="shared" si="2"/>
        <v>0</v>
      </c>
    </row>
    <row r="179" spans="1:6">
      <c r="A179" s="38" t="str">
        <f>schip_werf_perceel!A61</f>
        <v>RWS 70</v>
      </c>
      <c r="B179" s="53">
        <f>SUM(Januari!AJ64,Februari!AJ64,Maart!AJ64,April!AJ64,Mei!AJ64,Juni!AJ64,Juli!AJ64,Augustus!AJ64,September!AJ64,Oktober!AJ64,November!AJ64,December!AJ64)</f>
        <v>0</v>
      </c>
      <c r="C179" s="53">
        <f>SUM(Januari!AK64,Februari!AK64,Maart!AK64,April!AK64,Mei!AK64,Juni!AK64,Juli!AK64,Augustus!AK64,September!AK64,Oktober!AK64,November!AK64,December!AK64)</f>
        <v>0</v>
      </c>
      <c r="D179" s="53">
        <f>SUM(Januari!AL64,Februari!AL64,Maart!AL64,April!AL64,Mei!AL64,Juni!AL64,Juli!AL64,Augustus!AL64,September!AL64,Oktober!AL64,November!AL64,December!AL64)</f>
        <v>0</v>
      </c>
      <c r="E179" s="53">
        <f>SUM(Januari!AM64,Februari!AM64,Maart!AM64,April!AM64,Mei!AM64,Juni!AM64,Juli!AM64,Augustus!AM64,September!AM64,Oktober!AM64,November!AM64,December!AM64)</f>
        <v>0</v>
      </c>
      <c r="F179" s="53">
        <f t="shared" si="2"/>
        <v>0</v>
      </c>
    </row>
    <row r="180" spans="1:6">
      <c r="A180" s="38" t="str">
        <f>schip_werf_perceel!A60</f>
        <v>RWS 60</v>
      </c>
      <c r="B180" s="53">
        <f>SUM(Januari!AJ63,Februari!AJ63,Maart!AJ63,April!AJ63,Mei!AJ63,Juni!AJ63,Juli!AJ63,Augustus!AJ63,September!AJ63,Oktober!AJ63,November!AJ63,December!AJ63)</f>
        <v>63</v>
      </c>
      <c r="C180" s="53">
        <f>SUM(Januari!AK63,Februari!AK63,Maart!AK63,April!AK63,Mei!AK63,Juni!AK63,Juli!AK63,Augustus!AK63,September!AK63,Oktober!AK63,November!AK63,December!AK63)</f>
        <v>0</v>
      </c>
      <c r="D180" s="53">
        <f>SUM(Januari!AL63,Februari!AL63,Maart!AL63,April!AL63,Mei!AL63,Juni!AL63,Juli!AL63,Augustus!AL63,September!AL63,Oktober!AL63,November!AL63,December!AL63)</f>
        <v>0</v>
      </c>
      <c r="E180" s="53">
        <f>SUM(Januari!AM63,Februari!AM63,Maart!AM63,April!AM63,Mei!AM63,Juni!AM63,Juli!AM63,Augustus!AM63,September!AM63,Oktober!AM63,November!AM63,December!AM63)</f>
        <v>0</v>
      </c>
      <c r="F180" s="53">
        <f t="shared" si="2"/>
        <v>63</v>
      </c>
    </row>
    <row r="181" spans="1:6">
      <c r="A181" s="38" t="str">
        <f>schip_werf_perceel!A59</f>
        <v>RWS 59</v>
      </c>
      <c r="B181" s="53">
        <f>SUM(Januari!AJ62,Februari!AJ62,Maart!AJ62,April!AJ62,Mei!AJ62,Juni!AJ62,Juli!AJ62,Augustus!AJ62,September!AJ62,Oktober!AJ62,November!AJ62,December!AJ62)</f>
        <v>0</v>
      </c>
      <c r="C181" s="53">
        <f>SUM(Januari!AK62,Februari!AK62,Maart!AK62,April!AK62,Mei!AK62,Juni!AK62,Juli!AK62,Augustus!AK62,September!AK62,Oktober!AK62,November!AK62,December!AK62)</f>
        <v>1</v>
      </c>
      <c r="D181" s="53">
        <f>SUM(Januari!AL62,Februari!AL62,Maart!AL62,April!AL62,Mei!AL62,Juni!AL62,Juli!AL62,Augustus!AL62,September!AL62,Oktober!AL62,November!AL62,December!AL62)</f>
        <v>0</v>
      </c>
      <c r="E181" s="53">
        <f>SUM(Januari!AM62,Februari!AM62,Maart!AM62,April!AM62,Mei!AM62,Juni!AM62,Juli!AM62,Augustus!AM62,September!AM62,Oktober!AM62,November!AM62,December!AM62)</f>
        <v>0</v>
      </c>
      <c r="F181" s="53">
        <f t="shared" si="2"/>
        <v>1</v>
      </c>
    </row>
    <row r="182" spans="1:6">
      <c r="A182" s="38" t="str">
        <f>schip_werf_perceel!A58</f>
        <v>RWS 58</v>
      </c>
      <c r="B182" s="53">
        <f>SUM(Januari!AJ61,Februari!AJ61,Maart!AJ61,April!AJ61,Mei!AJ61,Juni!AJ61,Juli!AJ61,Augustus!AJ61,September!AJ61,Oktober!AJ61,November!AJ61,December!AJ61)</f>
        <v>0</v>
      </c>
      <c r="C182" s="53">
        <f>SUM(Januari!AK61,Februari!AK61,Maart!AK61,April!AK61,Mei!AK61,Juni!AK61,Juli!AK61,Augustus!AK61,September!AK61,Oktober!AK61,November!AK61,December!AK61)</f>
        <v>1</v>
      </c>
      <c r="D182" s="53">
        <f>SUM(Januari!AL61,Februari!AL61,Maart!AL61,April!AL61,Mei!AL61,Juni!AL61,Juli!AL61,Augustus!AL61,September!AL61,Oktober!AL61,November!AL61,December!AL61)</f>
        <v>4</v>
      </c>
      <c r="E182" s="53">
        <f>SUM(Januari!AM61,Februari!AM61,Maart!AM61,April!AM61,Mei!AM61,Juni!AM61,Juli!AM61,Augustus!AM61,September!AM61,Oktober!AM61,November!AM61,December!AM61)</f>
        <v>0</v>
      </c>
      <c r="F182" s="53">
        <f t="shared" si="2"/>
        <v>5</v>
      </c>
    </row>
    <row r="183" spans="1:6">
      <c r="A183" s="38" t="str">
        <f>schip_werf_perceel!A57</f>
        <v>RWS 44</v>
      </c>
      <c r="B183" s="53">
        <f>SUM(Januari!AJ60,Februari!AJ60,Maart!AJ60,April!AJ60,Mei!AJ60,Juni!AJ60,Juli!AJ60,Augustus!AJ60,September!AJ60,Oktober!AJ60,November!AJ60,December!AJ60)</f>
        <v>0</v>
      </c>
      <c r="C183" s="53">
        <f>SUM(Januari!AK60,Februari!AK60,Maart!AK60,April!AK60,Mei!AK60,Juni!AK60,Juli!AK60,Augustus!AK60,September!AK60,Oktober!AK60,November!AK60,December!AK60)</f>
        <v>0</v>
      </c>
      <c r="D183" s="53">
        <f>SUM(Januari!AL60,Februari!AL60,Maart!AL60,April!AL60,Mei!AL60,Juni!AL60,Juli!AL60,Augustus!AL60,September!AL60,Oktober!AL60,November!AL60,December!AL60)</f>
        <v>0</v>
      </c>
      <c r="E183" s="53">
        <f>SUM(Januari!AM60,Februari!AM60,Maart!AM60,April!AM60,Mei!AM60,Juni!AM60,Juli!AM60,Augustus!AM60,September!AM60,Oktober!AM60,November!AM60,December!AM60)</f>
        <v>0</v>
      </c>
      <c r="F183" s="53">
        <f t="shared" si="2"/>
        <v>0</v>
      </c>
    </row>
    <row r="184" spans="1:6">
      <c r="A184" s="38" t="str">
        <f>schip_werf_perceel!A56</f>
        <v>RWS 43</v>
      </c>
      <c r="B184" s="53">
        <f>SUM(Januari!AJ59,Februari!AJ59,Maart!AJ59,April!AJ59,Mei!AJ59,Juni!AJ59,Juli!AJ59,Augustus!AJ59,September!AJ59,Oktober!AJ59,November!AJ59,December!AJ59)</f>
        <v>0</v>
      </c>
      <c r="C184" s="53">
        <f>SUM(Januari!AK59,Februari!AK59,Maart!AK59,April!AK59,Mei!AK59,Juni!AK59,Juli!AK59,Augustus!AK59,September!AK59,Oktober!AK59,November!AK59,December!AK59)</f>
        <v>0</v>
      </c>
      <c r="D184" s="53">
        <f>SUM(Januari!AL59,Februari!AL59,Maart!AL59,April!AL59,Mei!AL59,Juni!AL59,Juli!AL59,Augustus!AL59,September!AL59,Oktober!AL59,November!AL59,December!AL59)</f>
        <v>0</v>
      </c>
      <c r="E184" s="53">
        <f>SUM(Januari!AM59,Februari!AM59,Maart!AM59,April!AM59,Mei!AM59,Juni!AM59,Juli!AM59,Augustus!AM59,September!AM59,Oktober!AM59,November!AM59,December!AM59)</f>
        <v>0</v>
      </c>
      <c r="F184" s="53">
        <f t="shared" si="2"/>
        <v>0</v>
      </c>
    </row>
    <row r="185" spans="1:6">
      <c r="A185" s="38" t="str">
        <f>schip_werf_perceel!A55</f>
        <v>RWS 27</v>
      </c>
      <c r="B185" s="53">
        <f>SUM(Januari!AJ58,Februari!AJ58,Maart!AJ58,April!AJ58,Mei!AJ58,Juni!AJ58,Juli!AJ58,Augustus!AJ58,September!AJ58,Oktober!AJ58,November!AJ58,December!AJ58)</f>
        <v>0</v>
      </c>
      <c r="C185" s="53">
        <f>SUM(Januari!AK58,Februari!AK58,Maart!AK58,April!AK58,Mei!AK58,Juni!AK58,Juli!AK58,Augustus!AK58,September!AK58,Oktober!AK58,November!AK58,December!AK58)</f>
        <v>0</v>
      </c>
      <c r="D185" s="53">
        <f>SUM(Januari!AL58,Februari!AL58,Maart!AL58,April!AL58,Mei!AL58,Juni!AL58,Juli!AL58,Augustus!AL58,September!AL58,Oktober!AL58,November!AL58,December!AL58)</f>
        <v>0</v>
      </c>
      <c r="E185" s="53">
        <f>SUM(Januari!AM58,Februari!AM58,Maart!AM58,April!AM58,Mei!AM58,Juni!AM58,Juli!AM58,Augustus!AM58,September!AM58,Oktober!AM58,November!AM58,December!AM58)</f>
        <v>0</v>
      </c>
      <c r="F185" s="53">
        <f t="shared" si="2"/>
        <v>0</v>
      </c>
    </row>
    <row r="186" spans="1:6">
      <c r="A186" s="38" t="str">
        <f>schip_werf_perceel!A54</f>
        <v>RWS 26</v>
      </c>
      <c r="B186" s="53">
        <f>SUM(Januari!AJ57,Februari!AJ57,Maart!AJ57,April!AJ57,Mei!AJ57,Juni!AJ57,Juli!AJ57,Augustus!AJ57,September!AJ57,Oktober!AJ57,November!AJ57,December!AJ57)</f>
        <v>0</v>
      </c>
      <c r="C186" s="53">
        <f>SUM(Januari!AK57,Februari!AK57,Maart!AK57,April!AK57,Mei!AK57,Juni!AK57,Juli!AK57,Augustus!AK57,September!AK57,Oktober!AK57,November!AK57,December!AK57)</f>
        <v>0</v>
      </c>
      <c r="D186" s="53">
        <f>SUM(Januari!AL57,Februari!AL57,Maart!AL57,April!AL57,Mei!AL57,Juni!AL57,Juli!AL57,Augustus!AL57,September!AL57,Oktober!AL57,November!AL57,December!AL57)</f>
        <v>0</v>
      </c>
      <c r="E186" s="53">
        <f>SUM(Januari!AM57,Februari!AM57,Maart!AM57,April!AM57,Mei!AM57,Juni!AM57,Juli!AM57,Augustus!AM57,September!AM57,Oktober!AM57,November!AM57,December!AM57)</f>
        <v>0</v>
      </c>
      <c r="F186" s="53">
        <f t="shared" si="2"/>
        <v>0</v>
      </c>
    </row>
    <row r="187" spans="1:6">
      <c r="A187" s="38" t="str">
        <f>schip_werf_perceel!A53</f>
        <v>RWS 25</v>
      </c>
      <c r="B187" s="53">
        <f>SUM(Januari!AJ56,Februari!AJ56,Maart!AJ56,April!AJ56,Mei!AJ56,Juni!AJ56,Juli!AJ56,Augustus!AJ56,September!AJ56,Oktober!AJ56,November!AJ56,December!AJ56)</f>
        <v>35</v>
      </c>
      <c r="C187" s="53">
        <f>SUM(Januari!AK56,Februari!AK56,Maart!AK56,April!AK56,Mei!AK56,Juni!AK56,Juli!AK56,Augustus!AK56,September!AK56,Oktober!AK56,November!AK56,December!AK56)</f>
        <v>0</v>
      </c>
      <c r="D187" s="53">
        <f>SUM(Januari!AL56,Februari!AL56,Maart!AL56,April!AL56,Mei!AL56,Juni!AL56,Juli!AL56,Augustus!AL56,September!AL56,Oktober!AL56,November!AL56,December!AL56)</f>
        <v>0</v>
      </c>
      <c r="E187" s="53">
        <f>SUM(Januari!AM56,Februari!AM56,Maart!AM56,April!AM56,Mei!AM56,Juni!AM56,Juli!AM56,Augustus!AM56,September!AM56,Oktober!AM56,November!AM56,December!AM56)</f>
        <v>0</v>
      </c>
      <c r="F187" s="53">
        <f t="shared" si="2"/>
        <v>35</v>
      </c>
    </row>
    <row r="188" spans="1:6">
      <c r="A188" s="38" t="str">
        <f>schip_werf_perceel!A52</f>
        <v>RWS 24</v>
      </c>
      <c r="B188" s="53">
        <f>SUM(Januari!AJ55,Februari!AJ55,Maart!AJ55,April!AJ55,Mei!AJ55,Juni!AJ55,Juli!AJ55,Augustus!AJ55,September!AJ55,Oktober!AJ55,November!AJ55,December!AJ55)</f>
        <v>0</v>
      </c>
      <c r="C188" s="53">
        <f>SUM(Januari!AK55,Februari!AK55,Maart!AK55,April!AK55,Mei!AK55,Juni!AK55,Juli!AK55,Augustus!AK55,September!AK55,Oktober!AK55,November!AK55,December!AK55)</f>
        <v>0</v>
      </c>
      <c r="D188" s="53">
        <f>SUM(Januari!AL55,Februari!AL55,Maart!AL55,April!AL55,Mei!AL55,Juni!AL55,Juli!AL55,Augustus!AL55,September!AL55,Oktober!AL55,November!AL55,December!AL55)</f>
        <v>0</v>
      </c>
      <c r="E188" s="53">
        <f>SUM(Januari!AM55,Februari!AM55,Maart!AM55,April!AM55,Mei!AM55,Juni!AM55,Juli!AM55,Augustus!AM55,September!AM55,Oktober!AM55,November!AM55,December!AM55)</f>
        <v>0</v>
      </c>
      <c r="F188" s="53">
        <f t="shared" si="2"/>
        <v>0</v>
      </c>
    </row>
    <row r="189" spans="1:6">
      <c r="A189" s="38" t="str">
        <f>schip_werf_perceel!A51</f>
        <v>RWS 23</v>
      </c>
      <c r="B189" s="53">
        <f>SUM(Januari!AJ54,Februari!AJ54,Maart!AJ54,April!AJ54,Mei!AJ54,Juni!AJ54,Juli!AJ54,Augustus!AJ54,September!AJ54,Oktober!AJ54,November!AJ54,December!AJ54)</f>
        <v>0</v>
      </c>
      <c r="C189" s="53">
        <f>SUM(Januari!AK54,Februari!AK54,Maart!AK54,April!AK54,Mei!AK54,Juni!AK54,Juli!AK54,Augustus!AK54,September!AK54,Oktober!AK54,November!AK54,December!AK54)</f>
        <v>31</v>
      </c>
      <c r="D189" s="53">
        <f>SUM(Januari!AL54,Februari!AL54,Maart!AL54,April!AL54,Mei!AL54,Juni!AL54,Juli!AL54,Augustus!AL54,September!AL54,Oktober!AL54,November!AL54,December!AL54)</f>
        <v>0</v>
      </c>
      <c r="E189" s="53">
        <f>SUM(Januari!AM54,Februari!AM54,Maart!AM54,April!AM54,Mei!AM54,Juni!AM54,Juli!AM54,Augustus!AM54,September!AM54,Oktober!AM54,November!AM54,December!AM54)</f>
        <v>0</v>
      </c>
      <c r="F189" s="53">
        <f t="shared" si="2"/>
        <v>31</v>
      </c>
    </row>
    <row r="190" spans="1:6">
      <c r="A190" s="38" t="str">
        <f>schip_werf_perceel!A50</f>
        <v>RWS 22</v>
      </c>
      <c r="B190" s="53">
        <f>SUM(Januari!AJ53,Februari!AJ53,Maart!AJ53,April!AJ53,Mei!AJ53,Juni!AJ53,Juli!AJ53,Augustus!AJ53,September!AJ53,Oktober!AJ53,November!AJ53,December!AJ53)</f>
        <v>30</v>
      </c>
      <c r="C190" s="53">
        <f>SUM(Januari!AK53,Februari!AK53,Maart!AK53,April!AK53,Mei!AK53,Juni!AK53,Juli!AK53,Augustus!AK53,September!AK53,Oktober!AK53,November!AK53,December!AK53)</f>
        <v>0</v>
      </c>
      <c r="D190" s="53">
        <f>SUM(Januari!AL53,Februari!AL53,Maart!AL53,April!AL53,Mei!AL53,Juni!AL53,Juli!AL53,Augustus!AL53,September!AL53,Oktober!AL53,November!AL53,December!AL53)</f>
        <v>0</v>
      </c>
      <c r="E190" s="53">
        <f>SUM(Januari!AM53,Februari!AM53,Maart!AM53,April!AM53,Mei!AM53,Juni!AM53,Juli!AM53,Augustus!AM53,September!AM53,Oktober!AM53,November!AM53,December!AM53)</f>
        <v>0</v>
      </c>
      <c r="F190" s="53">
        <f t="shared" si="2"/>
        <v>30</v>
      </c>
    </row>
    <row r="191" spans="1:6">
      <c r="A191" s="38" t="str">
        <f>schip_werf_perceel!A49</f>
        <v>RWS 21</v>
      </c>
      <c r="B191" s="53">
        <f>SUM(Januari!AJ52,Februari!AJ52,Maart!AJ52,April!AJ52,Mei!AJ52,Juni!AJ52,Juli!AJ52,Augustus!AJ52,September!AJ52,Oktober!AJ52,November!AJ52,December!AJ52)</f>
        <v>0</v>
      </c>
      <c r="C191" s="53">
        <f>SUM(Januari!AK52,Februari!AK52,Maart!AK52,April!AK52,Mei!AK52,Juni!AK52,Juli!AK52,Augustus!AK52,September!AK52,Oktober!AK52,November!AK52,December!AK52)</f>
        <v>0</v>
      </c>
      <c r="D191" s="53">
        <f>SUM(Januari!AL52,Februari!AL52,Maart!AL52,April!AL52,Mei!AL52,Juni!AL52,Juli!AL52,Augustus!AL52,September!AL52,Oktober!AL52,November!AL52,December!AL52)</f>
        <v>0</v>
      </c>
      <c r="E191" s="53">
        <f>SUM(Januari!AM52,Februari!AM52,Maart!AM52,April!AM52,Mei!AM52,Juni!AM52,Juli!AM52,Augustus!AM52,September!AM52,Oktober!AM52,November!AM52,December!AM52)</f>
        <v>0</v>
      </c>
      <c r="F191" s="53">
        <f t="shared" si="2"/>
        <v>0</v>
      </c>
    </row>
    <row r="192" spans="1:6">
      <c r="A192" s="38" t="str">
        <f>schip_werf_perceel!A48</f>
        <v>RWS 20</v>
      </c>
      <c r="B192" s="53">
        <f>SUM(Januari!AJ51,Februari!AJ51,Maart!AJ51,April!AJ51,Mei!AJ51,Juni!AJ51,Juli!AJ51,Augustus!AJ51,September!AJ51,Oktober!AJ51,November!AJ51,December!AJ51)</f>
        <v>0</v>
      </c>
      <c r="C192" s="53">
        <f>SUM(Januari!AK51,Februari!AK51,Maart!AK51,April!AK51,Mei!AK51,Juni!AK51,Juli!AK51,Augustus!AK51,September!AK51,Oktober!AK51,November!AK51,December!AK51)</f>
        <v>0</v>
      </c>
      <c r="D192" s="53">
        <f>SUM(Januari!AL51,Februari!AL51,Maart!AL51,April!AL51,Mei!AL51,Juni!AL51,Juli!AL51,Augustus!AL51,September!AL51,Oktober!AL51,November!AL51,December!AL51)</f>
        <v>0</v>
      </c>
      <c r="E192" s="53">
        <f>SUM(Januari!AM51,Februari!AM51,Maart!AM51,April!AM51,Mei!AM51,Juni!AM51,Juli!AM51,Augustus!AM51,September!AM51,Oktober!AM51,November!AM51,December!AM51)</f>
        <v>0</v>
      </c>
      <c r="F192" s="53">
        <f t="shared" si="2"/>
        <v>0</v>
      </c>
    </row>
    <row r="193" spans="1:6">
      <c r="A193" s="38" t="str">
        <f>schip_werf_perceel!A47</f>
        <v>RWS 18</v>
      </c>
      <c r="B193" s="53">
        <f>SUM(Januari!AJ50,Februari!AJ50,Maart!AJ50,April!AJ50,Mei!AJ50,Juni!AJ50,Juli!AJ50,Augustus!AJ50,September!AJ50,Oktober!AJ50,November!AJ50,December!AJ50)</f>
        <v>0</v>
      </c>
      <c r="C193" s="53">
        <f>SUM(Januari!AK50,Februari!AK50,Maart!AK50,April!AK50,Mei!AK50,Juni!AK50,Juli!AK50,Augustus!AK50,September!AK50,Oktober!AK50,November!AK50,December!AK50)</f>
        <v>0</v>
      </c>
      <c r="D193" s="53">
        <f>SUM(Januari!AL50,Februari!AL50,Maart!AL50,April!AL50,Mei!AL50,Juni!AL50,Juli!AL50,Augustus!AL50,September!AL50,Oktober!AL50,November!AL50,December!AL50)</f>
        <v>0</v>
      </c>
      <c r="E193" s="53">
        <f>SUM(Januari!AM50,Februari!AM50,Maart!AM50,April!AM50,Mei!AM50,Juni!AM50,Juli!AM50,Augustus!AM50,September!AM50,Oktober!AM50,November!AM50,December!AM50)</f>
        <v>0</v>
      </c>
      <c r="F193" s="53">
        <f t="shared" si="2"/>
        <v>0</v>
      </c>
    </row>
    <row r="194" spans="1:6">
      <c r="A194" s="38" t="str">
        <f>schip_werf_perceel!A46</f>
        <v>RWS 1</v>
      </c>
      <c r="B194" s="53">
        <f>SUM(Januari!AJ49,Februari!AJ49,Maart!AJ49,April!AJ49,Mei!AJ49,Juni!AJ49,Juli!AJ49,Augustus!AJ49,September!AJ49,Oktober!AJ49,November!AJ49,December!AJ49)</f>
        <v>17</v>
      </c>
      <c r="C194" s="53">
        <f>SUM(Januari!AK49,Februari!AK49,Maart!AK49,April!AK49,Mei!AK49,Juni!AK49,Juli!AK49,Augustus!AK49,September!AK49,Oktober!AK49,November!AK49,December!AK49)</f>
        <v>0</v>
      </c>
      <c r="D194" s="53">
        <f>SUM(Januari!AL49,Februari!AL49,Maart!AL49,April!AL49,Mei!AL49,Juni!AL49,Juli!AL49,Augustus!AL49,September!AL49,Oktober!AL49,November!AL49,December!AL49)</f>
        <v>0</v>
      </c>
      <c r="E194" s="53">
        <f>SUM(Januari!AM49,Februari!AM49,Maart!AM49,April!AM49,Mei!AM49,Juni!AM49,Juli!AM49,Augustus!AM49,September!AM49,Oktober!AM49,November!AM49,December!AM49)</f>
        <v>0</v>
      </c>
      <c r="F194" s="53">
        <f t="shared" si="2"/>
        <v>17</v>
      </c>
    </row>
    <row r="195" spans="1:6">
      <c r="A195" s="38" t="str">
        <f>schip_werf_perceel!A45</f>
        <v>RR-902</v>
      </c>
      <c r="B195" s="53">
        <f>SUM(Januari!AJ48,Februari!AJ48,Maart!AJ48,April!AJ48,Mei!AJ48,Juni!AJ48,Juli!AJ48,Augustus!AJ48,September!AJ48,Oktober!AJ48,November!AJ48,December!AJ48)</f>
        <v>0</v>
      </c>
      <c r="C195" s="53">
        <f>SUM(Januari!AK48,Februari!AK48,Maart!AK48,April!AK48,Mei!AK48,Juni!AK48,Juli!AK48,Augustus!AK48,September!AK48,Oktober!AK48,November!AK48,December!AK48)</f>
        <v>0</v>
      </c>
      <c r="D195" s="53">
        <f>SUM(Januari!AL48,Februari!AL48,Maart!AL48,April!AL48,Mei!AL48,Juni!AL48,Juli!AL48,Augustus!AL48,September!AL48,Oktober!AL48,November!AL48,December!AL48)</f>
        <v>0</v>
      </c>
      <c r="E195" s="53">
        <f>SUM(Januari!AM48,Februari!AM48,Maart!AM48,April!AM48,Mei!AM48,Juni!AM48,Juli!AM48,Augustus!AM48,September!AM48,Oktober!AM48,November!AM48,December!AM48)</f>
        <v>0</v>
      </c>
      <c r="F195" s="53">
        <f t="shared" si="2"/>
        <v>0</v>
      </c>
    </row>
    <row r="196" spans="1:6">
      <c r="A196" s="38" t="str">
        <f>schip_werf_perceel!A44</f>
        <v>RR-901</v>
      </c>
      <c r="B196" s="53">
        <f>SUM(Januari!AJ47,Februari!AJ47,Maart!AJ47,April!AJ47,Mei!AJ47,Juni!AJ47,Juli!AJ47,Augustus!AJ47,September!AJ47,Oktober!AJ47,November!AJ47,December!AJ47)</f>
        <v>24</v>
      </c>
      <c r="C196" s="53">
        <f>SUM(Januari!AK47,Februari!AK47,Maart!AK47,April!AK47,Mei!AK47,Juni!AK47,Juli!AK47,Augustus!AK47,September!AK47,Oktober!AK47,November!AK47,December!AK47)</f>
        <v>0</v>
      </c>
      <c r="D196" s="53">
        <f>SUM(Januari!AL47,Februari!AL47,Maart!AL47,April!AL47,Mei!AL47,Juni!AL47,Juli!AL47,Augustus!AL47,September!AL47,Oktober!AL47,November!AL47,December!AL47)</f>
        <v>0</v>
      </c>
      <c r="E196" s="53">
        <f>SUM(Januari!AM47,Februari!AM47,Maart!AM47,April!AM47,Mei!AM47,Juni!AM47,Juli!AM47,Augustus!AM47,September!AM47,Oktober!AM47,November!AM47,December!AM47)</f>
        <v>0</v>
      </c>
      <c r="F196" s="53">
        <f t="shared" si="2"/>
        <v>24</v>
      </c>
    </row>
    <row r="197" spans="1:6">
      <c r="A197" s="38" t="str">
        <f>schip_werf_perceel!A43</f>
        <v>Rotterdam</v>
      </c>
      <c r="B197" s="53">
        <f>SUM(Januari!AJ46,Februari!AJ46,Maart!AJ46,April!AJ46,Mei!AJ46,Juni!AJ46,Juli!AJ46,Augustus!AJ46,September!AJ46,Oktober!AJ46,November!AJ46,December!AJ46)</f>
        <v>14</v>
      </c>
      <c r="C197" s="53">
        <f>SUM(Januari!AK46,Februari!AK46,Maart!AK46,April!AK46,Mei!AK46,Juni!AK46,Juli!AK46,Augustus!AK46,September!AK46,Oktober!AK46,November!AK46,December!AK46)</f>
        <v>26</v>
      </c>
      <c r="D197" s="53">
        <f>SUM(Januari!AL46,Februari!AL46,Maart!AL46,April!AL46,Mei!AL46,Juni!AL46,Juli!AL46,Augustus!AL46,September!AL46,Oktober!AL46,November!AL46,December!AL46)</f>
        <v>18</v>
      </c>
      <c r="E197" s="53">
        <f>SUM(Januari!AM46,Februari!AM46,Maart!AM46,April!AM46,Mei!AM46,Juni!AM46,Juli!AM46,Augustus!AM46,September!AM46,Oktober!AM46,November!AM46,December!AM46)</f>
        <v>0</v>
      </c>
      <c r="F197" s="53">
        <f t="shared" si="2"/>
        <v>58</v>
      </c>
    </row>
    <row r="198" spans="1:6">
      <c r="A198" s="38" t="str">
        <f>schip_werf_perceel!A42</f>
        <v>Roompot</v>
      </c>
      <c r="B198" s="53">
        <f>SUM(Januari!AJ45,Februari!AJ45,Maart!AJ45,April!AJ45,Mei!AJ45,Juni!AJ45,Juli!AJ45,Augustus!AJ45,September!AJ45,Oktober!AJ45,November!AJ45,December!AJ45)</f>
        <v>0</v>
      </c>
      <c r="C198" s="53">
        <f>SUM(Januari!AK45,Februari!AK45,Maart!AK45,April!AK45,Mei!AK45,Juni!AK45,Juli!AK45,Augustus!AK45,September!AK45,Oktober!AK45,November!AK45,December!AK45)</f>
        <v>1</v>
      </c>
      <c r="D198" s="53">
        <f>SUM(Januari!AL45,Februari!AL45,Maart!AL45,April!AL45,Mei!AL45,Juni!AL45,Juli!AL45,Augustus!AL45,September!AL45,Oktober!AL45,November!AL45,December!AL45)</f>
        <v>0</v>
      </c>
      <c r="E198" s="53">
        <f>SUM(Januari!AM45,Februari!AM45,Maart!AM45,April!AM45,Mei!AM45,Juni!AM45,Juli!AM45,Augustus!AM45,September!AM45,Oktober!AM45,November!AM45,December!AM45)</f>
        <v>0</v>
      </c>
      <c r="F198" s="53">
        <f t="shared" si="2"/>
        <v>1</v>
      </c>
    </row>
    <row r="199" spans="1:6">
      <c r="A199" s="38" t="str">
        <f>schip_werf_perceel!A41</f>
        <v>Regulus</v>
      </c>
      <c r="B199" s="53">
        <f>SUM(Januari!AJ44,Februari!AJ44,Maart!AJ44,April!AJ44,Mei!AJ44,Juni!AJ44,Juli!AJ44,Augustus!AJ44,September!AJ44,Oktober!AJ44,November!AJ44,December!AJ44)</f>
        <v>0</v>
      </c>
      <c r="C199" s="53">
        <f>SUM(Januari!AK44,Februari!AK44,Maart!AK44,April!AK44,Mei!AK44,Juni!AK44,Juli!AK44,Augustus!AK44,September!AK44,Oktober!AK44,November!AK44,December!AK44)</f>
        <v>2</v>
      </c>
      <c r="D199" s="53">
        <f>SUM(Januari!AL44,Februari!AL44,Maart!AL44,April!AL44,Mei!AL44,Juni!AL44,Juli!AL44,Augustus!AL44,September!AL44,Oktober!AL44,November!AL44,December!AL44)</f>
        <v>0</v>
      </c>
      <c r="E199" s="53">
        <f>SUM(Januari!AM44,Februari!AM44,Maart!AM44,April!AM44,Mei!AM44,Juni!AM44,Juli!AM44,Augustus!AM44,September!AM44,Oktober!AM44,November!AM44,December!AM44)</f>
        <v>0</v>
      </c>
      <c r="F199" s="53">
        <f t="shared" si="2"/>
        <v>2</v>
      </c>
    </row>
    <row r="200" spans="1:6">
      <c r="A200" s="38" t="str">
        <f>schip_werf_perceel!A40</f>
        <v>Portunus</v>
      </c>
      <c r="B200" s="53">
        <f>SUM(Januari!AJ43,Februari!AJ43,Maart!AJ43,April!AJ43,Mei!AJ43,Juni!AJ43,Juli!AJ43,Augustus!AJ43,September!AJ43,Oktober!AJ43,November!AJ43,December!AJ43)</f>
        <v>0</v>
      </c>
      <c r="C200" s="53">
        <f>SUM(Januari!AK43,Februari!AK43,Maart!AK43,April!AK43,Mei!AK43,Juni!AK43,Juli!AK43,Augustus!AK43,September!AK43,Oktober!AK43,November!AK43,December!AK43)</f>
        <v>0</v>
      </c>
      <c r="D200" s="53">
        <f>SUM(Januari!AL43,Februari!AL43,Maart!AL43,April!AL43,Mei!AL43,Juni!AL43,Juli!AL43,Augustus!AL43,September!AL43,Oktober!AL43,November!AL43,December!AL43)</f>
        <v>0</v>
      </c>
      <c r="E200" s="53">
        <f>SUM(Januari!AM43,Februari!AM43,Maart!AM43,April!AM43,Mei!AM43,Juni!AM43,Juli!AM43,Augustus!AM43,September!AM43,Oktober!AM43,November!AM43,December!AM43)</f>
        <v>0</v>
      </c>
      <c r="F200" s="53">
        <f t="shared" si="2"/>
        <v>0</v>
      </c>
    </row>
    <row r="201" spans="1:6">
      <c r="A201" s="38" t="str">
        <f>schip_werf_perceel!A39</f>
        <v>Pluimpot</v>
      </c>
      <c r="B201" s="53">
        <f>SUM(Januari!AJ42,Februari!AJ42,Maart!AJ42,April!AJ42,Mei!AJ42,Juni!AJ42,Juli!AJ42,Augustus!AJ42,September!AJ42,Oktober!AJ42,November!AJ42,December!AJ42)</f>
        <v>0</v>
      </c>
      <c r="C201" s="53">
        <f>SUM(Januari!AK42,Februari!AK42,Maart!AK42,April!AK42,Mei!AK42,Juni!AK42,Juli!AK42,Augustus!AK42,September!AK42,Oktober!AK42,November!AK42,December!AK42)</f>
        <v>0</v>
      </c>
      <c r="D201" s="53">
        <f>SUM(Januari!AL42,Februari!AL42,Maart!AL42,April!AL42,Mei!AL42,Juni!AL42,Juli!AL42,Augustus!AL42,September!AL42,Oktober!AL42,November!AL42,December!AL42)</f>
        <v>0</v>
      </c>
      <c r="E201" s="53">
        <f>SUM(Januari!AM42,Februari!AM42,Maart!AM42,April!AM42,Mei!AM42,Juni!AM42,Juli!AM42,Augustus!AM42,September!AM42,Oktober!AM42,November!AM42,December!AM42)</f>
        <v>0</v>
      </c>
      <c r="F201" s="53">
        <f t="shared" si="2"/>
        <v>0</v>
      </c>
    </row>
    <row r="202" spans="1:6">
      <c r="A202" s="38" t="str">
        <f>schip_werf_perceel!A38</f>
        <v>Phoca</v>
      </c>
      <c r="B202" s="53">
        <f>SUM(Januari!AJ41,Februari!AJ41,Maart!AJ41,April!AJ41,Mei!AJ41,Juni!AJ41,Juli!AJ41,Augustus!AJ41,September!AJ41,Oktober!AJ41,November!AJ41,December!AJ41)</f>
        <v>0</v>
      </c>
      <c r="C202" s="53">
        <f>SUM(Januari!AK41,Februari!AK41,Maart!AK41,April!AK41,Mei!AK41,Juni!AK41,Juli!AK41,Augustus!AK41,September!AK41,Oktober!AK41,November!AK41,December!AK41)</f>
        <v>90</v>
      </c>
      <c r="D202" s="53">
        <f>SUM(Januari!AL41,Februari!AL41,Maart!AL41,April!AL41,Mei!AL41,Juni!AL41,Juli!AL41,Augustus!AL41,September!AL41,Oktober!AL41,November!AL41,December!AL41)</f>
        <v>0</v>
      </c>
      <c r="E202" s="53">
        <f>SUM(Januari!AM41,Februari!AM41,Maart!AM41,April!AM41,Mei!AM41,Juni!AM41,Juli!AM41,Augustus!AM41,September!AM41,Oktober!AM41,November!AM41,December!AM41)</f>
        <v>0</v>
      </c>
      <c r="F202" s="53">
        <f t="shared" si="2"/>
        <v>90</v>
      </c>
    </row>
    <row r="203" spans="1:6">
      <c r="A203" s="38" t="str">
        <f>schip_werf_perceel!A37</f>
        <v>Onderzoeker</v>
      </c>
      <c r="B203" s="53">
        <f>SUM(Januari!AJ40,Februari!AJ40,Maart!AJ40,April!AJ40,Mei!AJ40,Juni!AJ40,Juli!AJ40,Augustus!AJ40,September!AJ40,Oktober!AJ40,November!AJ40,December!AJ40)</f>
        <v>0</v>
      </c>
      <c r="C203" s="53">
        <f>SUM(Januari!AK40,Februari!AK40,Maart!AK40,April!AK40,Mei!AK40,Juni!AK40,Juli!AK40,Augustus!AK40,September!AK40,Oktober!AK40,November!AK40,December!AK40)</f>
        <v>0</v>
      </c>
      <c r="D203" s="53">
        <f>SUM(Januari!AL40,Februari!AL40,Maart!AL40,April!AL40,Mei!AL40,Juni!AL40,Juli!AL40,Augustus!AL40,September!AL40,Oktober!AL40,November!AL40,December!AL40)</f>
        <v>0</v>
      </c>
      <c r="E203" s="53">
        <f>SUM(Januari!AM40,Februari!AM40,Maart!AM40,April!AM40,Mei!AM40,Juni!AM40,Juli!AM40,Augustus!AM40,September!AM40,Oktober!AM40,November!AM40,December!AM40)</f>
        <v>0</v>
      </c>
      <c r="F203" s="53">
        <f t="shared" si="2"/>
        <v>0</v>
      </c>
    </row>
    <row r="204" spans="1:6">
      <c r="A204" s="38" t="str">
        <f>schip_werf_perceel!A36</f>
        <v>Mosam</v>
      </c>
      <c r="B204" s="53">
        <f>SUM(Januari!AJ39,Februari!AJ39,Maart!AJ39,April!AJ39,Mei!AJ39,Juni!AJ39,Juli!AJ39,Augustus!AJ39,September!AJ39,Oktober!AJ39,November!AJ39,December!AJ39)</f>
        <v>0</v>
      </c>
      <c r="C204" s="53">
        <f>SUM(Januari!AK39,Februari!AK39,Maart!AK39,April!AK39,Mei!AK39,Juni!AK39,Juli!AK39,Augustus!AK39,September!AK39,Oktober!AK39,November!AK39,December!AK39)</f>
        <v>0</v>
      </c>
      <c r="D204" s="53">
        <f>SUM(Januari!AL39,Februari!AL39,Maart!AL39,April!AL39,Mei!AL39,Juni!AL39,Juli!AL39,Augustus!AL39,September!AL39,Oktober!AL39,November!AL39,December!AL39)</f>
        <v>0</v>
      </c>
      <c r="E204" s="53">
        <f>SUM(Januari!AM39,Februari!AM39,Maart!AM39,April!AM39,Mei!AM39,Juni!AM39,Juli!AM39,Augustus!AM39,September!AM39,Oktober!AM39,November!AM39,December!AM39)</f>
        <v>0</v>
      </c>
      <c r="F204" s="53">
        <f t="shared" si="2"/>
        <v>0</v>
      </c>
    </row>
    <row r="205" spans="1:6">
      <c r="A205" s="38" t="str">
        <f>schip_werf_perceel!A35</f>
        <v>Merwestroom</v>
      </c>
      <c r="B205" s="53">
        <f>SUM(Januari!AJ38,Februari!AJ38,Maart!AJ38,April!AJ38,Mei!AJ38,Juni!AJ38,Juli!AJ38,Augustus!AJ38,September!AJ38,Oktober!AJ38,November!AJ38,December!AJ38)</f>
        <v>0</v>
      </c>
      <c r="C205" s="53">
        <f>SUM(Januari!AK38,Februari!AK38,Maart!AK38,April!AK38,Mei!AK38,Juni!AK38,Juli!AK38,Augustus!AK38,September!AK38,Oktober!AK38,November!AK38,December!AK38)</f>
        <v>0</v>
      </c>
      <c r="D205" s="53">
        <f>SUM(Januari!AL38,Februari!AL38,Maart!AL38,April!AL38,Mei!AL38,Juni!AL38,Juli!AL38,Augustus!AL38,September!AL38,Oktober!AL38,November!AL38,December!AL38)</f>
        <v>0</v>
      </c>
      <c r="E205" s="53">
        <f>SUM(Januari!AM38,Februari!AM38,Maart!AM38,April!AM38,Mei!AM38,Juni!AM38,Juli!AM38,Augustus!AM38,September!AM38,Oktober!AM38,November!AM38,December!AM38)</f>
        <v>0</v>
      </c>
      <c r="F205" s="53">
        <f t="shared" si="2"/>
        <v>0</v>
      </c>
    </row>
    <row r="206" spans="1:6">
      <c r="A206" s="38" t="str">
        <f>schip_werf_perceel!A34</f>
        <v>Markermeer</v>
      </c>
      <c r="B206" s="53">
        <f>SUM(Januari!AJ37,Februari!AJ37,Maart!AJ37,April!AJ37,Mei!AJ37,Juni!AJ37,Juli!AJ37,Augustus!AJ37,September!AJ37,Oktober!AJ37,November!AJ37,December!AJ37)</f>
        <v>0</v>
      </c>
      <c r="C206" s="53">
        <f>SUM(Januari!AK37,Februari!AK37,Maart!AK37,April!AK37,Mei!AK37,Juni!AK37,Juli!AK37,Augustus!AK37,September!AK37,Oktober!AK37,November!AK37,December!AK37)</f>
        <v>0</v>
      </c>
      <c r="D206" s="53">
        <f>SUM(Januari!AL37,Februari!AL37,Maart!AL37,April!AL37,Mei!AL37,Juni!AL37,Juli!AL37,Augustus!AL37,September!AL37,Oktober!AL37,November!AL37,December!AL37)</f>
        <v>0</v>
      </c>
      <c r="E206" s="53">
        <f>SUM(Januari!AM37,Februari!AM37,Maart!AM37,April!AM37,Mei!AM37,Juni!AM37,Juli!AM37,Augustus!AM37,September!AM37,Oktober!AM37,November!AM37,December!AM37)</f>
        <v>0</v>
      </c>
      <c r="F206" s="53">
        <f t="shared" ref="F206:F232" si="3">SUM(B206:E206)</f>
        <v>0</v>
      </c>
    </row>
    <row r="207" spans="1:6">
      <c r="A207" s="38" t="str">
        <f>schip_werf_perceel!A33</f>
        <v>Mantelmeeuw</v>
      </c>
      <c r="B207" s="53">
        <f>SUM(Januari!AJ36,Februari!AJ36,Maart!AJ36,April!AJ36,Mei!AJ36,Juni!AJ36,Juli!AJ36,Augustus!AJ36,September!AJ36,Oktober!AJ36,November!AJ36,December!AJ36)</f>
        <v>94</v>
      </c>
      <c r="C207" s="53">
        <f>SUM(Januari!AK36,Februari!AK36,Maart!AK36,April!AK36,Mei!AK36,Juni!AK36,Juli!AK36,Augustus!AK36,September!AK36,Oktober!AK36,November!AK36,December!AK36)</f>
        <v>0</v>
      </c>
      <c r="D207" s="53">
        <f>SUM(Januari!AL36,Februari!AL36,Maart!AL36,April!AL36,Mei!AL36,Juni!AL36,Juli!AL36,Augustus!AL36,September!AL36,Oktober!AL36,November!AL36,December!AL36)</f>
        <v>0</v>
      </c>
      <c r="E207" s="53">
        <f>SUM(Januari!AM36,Februari!AM36,Maart!AM36,April!AM36,Mei!AM36,Juni!AM36,Juli!AM36,Augustus!AM36,September!AM36,Oktober!AM36,November!AM36,December!AM36)</f>
        <v>0</v>
      </c>
      <c r="F207" s="53">
        <f t="shared" si="3"/>
        <v>94</v>
      </c>
    </row>
    <row r="208" spans="1:6">
      <c r="A208" s="38" t="str">
        <f>schip_werf_perceel!A32</f>
        <v>Maeslant</v>
      </c>
      <c r="B208" s="53">
        <f>SUM(Januari!AJ35,Februari!AJ35,Maart!AJ35,April!AJ35,Mei!AJ35,Juni!AJ35,Juli!AJ35,Augustus!AJ35,September!AJ35,Oktober!AJ35,November!AJ35,December!AJ35)</f>
        <v>7</v>
      </c>
      <c r="C208" s="53">
        <f>SUM(Januari!AK35,Februari!AK35,Maart!AK35,April!AK35,Mei!AK35,Juni!AK35,Juli!AK35,Augustus!AK35,September!AK35,Oktober!AK35,November!AK35,December!AK35)</f>
        <v>37</v>
      </c>
      <c r="D208" s="53">
        <f>SUM(Januari!AL35,Februari!AL35,Maart!AL35,April!AL35,Mei!AL35,Juni!AL35,Juli!AL35,Augustus!AL35,September!AL35,Oktober!AL35,November!AL35,December!AL35)</f>
        <v>0</v>
      </c>
      <c r="E208" s="53">
        <f>SUM(Januari!AM35,Februari!AM35,Maart!AM35,April!AM35,Mei!AM35,Juni!AM35,Juli!AM35,Augustus!AM35,September!AM35,Oktober!AM35,November!AM35,December!AM35)</f>
        <v>0</v>
      </c>
      <c r="F208" s="53">
        <f t="shared" si="3"/>
        <v>44</v>
      </c>
    </row>
    <row r="209" spans="1:6">
      <c r="A209" s="38" t="str">
        <f>schip_werf_perceel!A31</f>
        <v>Luctor</v>
      </c>
      <c r="B209" s="53">
        <f>SUM(Januari!AJ34,Februari!AJ34,Maart!AJ34,April!AJ34,Mei!AJ34,Juni!AJ34,Juli!AJ34,Augustus!AJ34,September!AJ34,Oktober!AJ34,November!AJ34,December!AJ34)</f>
        <v>19</v>
      </c>
      <c r="C209" s="53">
        <f>SUM(Januari!AK34,Februari!AK34,Maart!AK34,April!AK34,Mei!AK34,Juni!AK34,Juli!AK34,Augustus!AK34,September!AK34,Oktober!AK34,November!AK34,December!AK34)</f>
        <v>40</v>
      </c>
      <c r="D209" s="53">
        <f>SUM(Januari!AL34,Februari!AL34,Maart!AL34,April!AL34,Mei!AL34,Juni!AL34,Juli!AL34,Augustus!AL34,September!AL34,Oktober!AL34,November!AL34,December!AL34)</f>
        <v>0</v>
      </c>
      <c r="E209" s="53">
        <f>SUM(Januari!AM34,Februari!AM34,Maart!AM34,April!AM34,Mei!AM34,Juni!AM34,Juli!AM34,Augustus!AM34,September!AM34,Oktober!AM34,November!AM34,December!AM34)</f>
        <v>0</v>
      </c>
      <c r="F209" s="53">
        <f t="shared" si="3"/>
        <v>59</v>
      </c>
    </row>
    <row r="210" spans="1:6">
      <c r="A210" s="38" t="str">
        <f>schip_werf_perceel!A30</f>
        <v>Krukel</v>
      </c>
      <c r="B210" s="53">
        <f>SUM(Januari!AJ33,Februari!AJ33,Maart!AJ33,April!AJ33,Mei!AJ33,Juni!AJ33,Juli!AJ33,Augustus!AJ33,September!AJ33,Oktober!AJ33,November!AJ33,December!AJ33)</f>
        <v>12</v>
      </c>
      <c r="C210" s="53">
        <f>SUM(Januari!AK33,Februari!AK33,Maart!AK33,April!AK33,Mei!AK33,Juni!AK33,Juli!AK33,Augustus!AK33,September!AK33,Oktober!AK33,November!AK33,December!AK33)</f>
        <v>0</v>
      </c>
      <c r="D210" s="53">
        <f>SUM(Januari!AL33,Februari!AL33,Maart!AL33,April!AL33,Mei!AL33,Juni!AL33,Juli!AL33,Augustus!AL33,September!AL33,Oktober!AL33,November!AL33,December!AL33)</f>
        <v>0</v>
      </c>
      <c r="E210" s="53">
        <f>SUM(Januari!AM33,Februari!AM33,Maart!AM33,April!AM33,Mei!AM33,Juni!AM33,Juli!AM33,Augustus!AM33,September!AM33,Oktober!AM33,November!AM33,December!AM33)</f>
        <v>0</v>
      </c>
      <c r="F210" s="53">
        <f t="shared" si="3"/>
        <v>12</v>
      </c>
    </row>
    <row r="211" spans="1:6">
      <c r="A211" s="38" t="str">
        <f>schip_werf_perceel!A29</f>
        <v>Krabbelaar</v>
      </c>
      <c r="B211" s="53">
        <f>SUM(Januari!AJ32,Februari!AJ32,Maart!AJ32,April!AJ32,Mei!AJ32,Juni!AJ32,Juli!AJ32,Augustus!AJ32,September!AJ32,Oktober!AJ32,November!AJ32,December!AJ32)</f>
        <v>0</v>
      </c>
      <c r="C211" s="53">
        <f>SUM(Januari!AK32,Februari!AK32,Maart!AK32,April!AK32,Mei!AK32,Juni!AK32,Juli!AK32,Augustus!AK32,September!AK32,Oktober!AK32,November!AK32,December!AK32)</f>
        <v>0</v>
      </c>
      <c r="D211" s="53">
        <f>SUM(Januari!AL32,Februari!AL32,Maart!AL32,April!AL32,Mei!AL32,Juni!AL32,Juli!AL32,Augustus!AL32,September!AL32,Oktober!AL32,November!AL32,December!AL32)</f>
        <v>0</v>
      </c>
      <c r="E211" s="53">
        <f>SUM(Januari!AM32,Februari!AM32,Maart!AM32,April!AM32,Mei!AM32,Juni!AM32,Juli!AM32,Augustus!AM32,September!AM32,Oktober!AM32,November!AM32,December!AM32)</f>
        <v>0</v>
      </c>
      <c r="F211" s="53">
        <f t="shared" si="3"/>
        <v>0</v>
      </c>
    </row>
    <row r="212" spans="1:6">
      <c r="A212" s="38" t="str">
        <f>schip_werf_perceel!A28</f>
        <v>Kokmeeuw</v>
      </c>
      <c r="B212" s="53">
        <f>SUM(Januari!AJ31,Februari!AJ31,Maart!AJ31,April!AJ31,Mei!AJ31,Juni!AJ31,Juli!AJ31,Augustus!AJ31,September!AJ31,Oktober!AJ31,November!AJ31,December!AJ31)</f>
        <v>0</v>
      </c>
      <c r="C212" s="53">
        <f>SUM(Januari!AK31,Februari!AK31,Maart!AK31,April!AK31,Mei!AK31,Juni!AK31,Juli!AK31,Augustus!AK31,September!AK31,Oktober!AK31,November!AK31,December!AK31)</f>
        <v>0</v>
      </c>
      <c r="D212" s="53">
        <f>SUM(Januari!AL31,Februari!AL31,Maart!AL31,April!AL31,Mei!AL31,Juni!AL31,Juli!AL31,Augustus!AL31,September!AL31,Oktober!AL31,November!AL31,December!AL31)</f>
        <v>0</v>
      </c>
      <c r="E212" s="53">
        <f>SUM(Januari!AM31,Februari!AM31,Maart!AM31,April!AM31,Mei!AM31,Juni!AM31,Juli!AM31,Augustus!AM31,September!AM31,Oktober!AM31,November!AM31,December!AM31)</f>
        <v>0</v>
      </c>
      <c r="F212" s="53">
        <f t="shared" si="3"/>
        <v>0</v>
      </c>
    </row>
    <row r="213" spans="1:6">
      <c r="A213" s="38" t="str">
        <f>schip_werf_perceel!A27</f>
        <v>Koet</v>
      </c>
      <c r="B213" s="53">
        <f>SUM(Januari!AJ30,Februari!AJ30,Maart!AJ30,April!AJ30,Mei!AJ30,Juni!AJ30,Juli!AJ30,Augustus!AJ30,September!AJ30,Oktober!AJ30,November!AJ30,December!AJ30)</f>
        <v>0</v>
      </c>
      <c r="C213" s="53">
        <f>SUM(Januari!AK30,Februari!AK30,Maart!AK30,April!AK30,Mei!AK30,Juni!AK30,Juli!AK30,Augustus!AK30,September!AK30,Oktober!AK30,November!AK30,December!AK30)</f>
        <v>0</v>
      </c>
      <c r="D213" s="53">
        <f>SUM(Januari!AL30,Februari!AL30,Maart!AL30,April!AL30,Mei!AL30,Juni!AL30,Juli!AL30,Augustus!AL30,September!AL30,Oktober!AL30,November!AL30,December!AL30)</f>
        <v>0</v>
      </c>
      <c r="E213" s="53">
        <f>SUM(Januari!AM30,Februari!AM30,Maart!AM30,April!AM30,Mei!AM30,Juni!AM30,Juli!AM30,Augustus!AM30,September!AM30,Oktober!AM30,November!AM30,December!AM30)</f>
        <v>0</v>
      </c>
      <c r="F213" s="53">
        <f t="shared" si="3"/>
        <v>0</v>
      </c>
    </row>
    <row r="214" spans="1:6">
      <c r="A214" s="38" t="str">
        <f>schip_werf_perceel!A26</f>
        <v>Kaloo</v>
      </c>
      <c r="B214" s="53">
        <f>SUM(Januari!AJ29,Februari!AJ29,Maart!AJ29,April!AJ29,Mei!AJ29,Juni!AJ29,Juli!AJ29,Augustus!AJ29,September!AJ29,Oktober!AJ29,November!AJ29,December!AJ29)</f>
        <v>0</v>
      </c>
      <c r="C214" s="53">
        <f>SUM(Januari!AK29,Februari!AK29,Maart!AK29,April!AK29,Mei!AK29,Juni!AK29,Juli!AK29,Augustus!AK29,September!AK29,Oktober!AK29,November!AK29,December!AK29)</f>
        <v>0</v>
      </c>
      <c r="D214" s="53">
        <f>SUM(Januari!AL29,Februari!AL29,Maart!AL29,April!AL29,Mei!AL29,Juni!AL29,Juli!AL29,Augustus!AL29,September!AL29,Oktober!AL29,November!AL29,December!AL29)</f>
        <v>0</v>
      </c>
      <c r="E214" s="53">
        <f>SUM(Januari!AM29,Februari!AM29,Maart!AM29,April!AM29,Mei!AM29,Juni!AM29,Juli!AM29,Augustus!AM29,September!AM29,Oktober!AM29,November!AM29,December!AM29)</f>
        <v>0</v>
      </c>
      <c r="F214" s="53">
        <f t="shared" si="3"/>
        <v>0</v>
      </c>
    </row>
    <row r="215" spans="1:6">
      <c r="A215" s="38" t="str">
        <f>schip_werf_perceel!A25</f>
        <v>Isis</v>
      </c>
      <c r="B215" s="53">
        <f>SUM(Januari!AJ28,Februari!AJ28,Maart!AJ28,April!AJ28,Mei!AJ28,Juni!AJ28,Juli!AJ28,Augustus!AJ28,September!AJ28,Oktober!AJ28,November!AJ28,December!AJ28)</f>
        <v>0</v>
      </c>
      <c r="C215" s="53">
        <f>SUM(Januari!AK28,Februari!AK28,Maart!AK28,April!AK28,Mei!AK28,Juni!AK28,Juli!AK28,Augustus!AK28,September!AK28,Oktober!AK28,November!AK28,December!AK28)</f>
        <v>42</v>
      </c>
      <c r="D215" s="53">
        <f>SUM(Januari!AL28,Februari!AL28,Maart!AL28,April!AL28,Mei!AL28,Juni!AL28,Juli!AL28,Augustus!AL28,September!AL28,Oktober!AL28,November!AL28,December!AL28)</f>
        <v>10</v>
      </c>
      <c r="E215" s="53">
        <f>SUM(Januari!AM28,Februari!AM28,Maart!AM28,April!AM28,Mei!AM28,Juni!AM28,Juli!AM28,Augustus!AM28,September!AM28,Oktober!AM28,November!AM28,December!AM28)</f>
        <v>0</v>
      </c>
      <c r="F215" s="53">
        <f t="shared" si="3"/>
        <v>52</v>
      </c>
    </row>
    <row r="216" spans="1:6">
      <c r="A216" s="38" t="str">
        <f>schip_werf_perceel!A24</f>
        <v>Ijsselmeer</v>
      </c>
      <c r="B216" s="53">
        <f>SUM(Januari!AJ27,Februari!AJ27,Maart!AJ27,April!AJ27,Mei!AJ27,Juni!AJ27,Juli!AJ27,Augustus!AJ27,September!AJ27,Oktober!AJ27,November!AJ27,December!AJ27)</f>
        <v>0</v>
      </c>
      <c r="C216" s="53">
        <f>SUM(Januari!AK27,Februari!AK27,Maart!AK27,April!AK27,Mei!AK27,Juni!AK27,Juli!AK27,Augustus!AK27,September!AK27,Oktober!AK27,November!AK27,December!AK27)</f>
        <v>0</v>
      </c>
      <c r="D216" s="53">
        <f>SUM(Januari!AL27,Februari!AL27,Maart!AL27,April!AL27,Mei!AL27,Juni!AL27,Juli!AL27,Augustus!AL27,September!AL27,Oktober!AL27,November!AL27,December!AL27)</f>
        <v>1</v>
      </c>
      <c r="E216" s="53">
        <f>SUM(Januari!AM27,Februari!AM27,Maart!AM27,April!AM27,Mei!AM27,Juni!AM27,Juli!AM27,Augustus!AM27,September!AM27,Oktober!AM27,November!AM27,December!AM27)</f>
        <v>0</v>
      </c>
      <c r="F216" s="53">
        <f t="shared" si="3"/>
        <v>1</v>
      </c>
    </row>
    <row r="217" spans="1:6">
      <c r="A217" s="38" t="str">
        <f>schip_werf_perceel!A23</f>
        <v>Heumen</v>
      </c>
      <c r="B217" s="53">
        <f>SUM(Januari!AJ26,Februari!AJ26,Maart!AJ26,April!AJ26,Mei!AJ26,Juni!AJ26,Juli!AJ26,Augustus!AJ26,September!AJ26,Oktober!AJ26,November!AJ26,December!AJ26)</f>
        <v>0</v>
      </c>
      <c r="C217" s="53">
        <f>SUM(Januari!AK26,Februari!AK26,Maart!AK26,April!AK26,Mei!AK26,Juni!AK26,Juli!AK26,Augustus!AK26,September!AK26,Oktober!AK26,November!AK26,December!AK26)</f>
        <v>0</v>
      </c>
      <c r="D217" s="53">
        <f>SUM(Januari!AL26,Februari!AL26,Maart!AL26,April!AL26,Mei!AL26,Juni!AL26,Juli!AL26,Augustus!AL26,September!AL26,Oktober!AL26,November!AL26,December!AL26)</f>
        <v>0</v>
      </c>
      <c r="E217" s="53">
        <f>SUM(Januari!AM26,Februari!AM26,Maart!AM26,April!AM26,Mei!AM26,Juni!AM26,Juli!AM26,Augustus!AM26,September!AM26,Oktober!AM26,November!AM26,December!AM26)</f>
        <v>0</v>
      </c>
      <c r="F217" s="53">
        <f t="shared" si="3"/>
        <v>0</v>
      </c>
    </row>
    <row r="218" spans="1:6">
      <c r="A218" s="38" t="str">
        <f>schip_werf_perceel!A22</f>
        <v>Heffesant</v>
      </c>
      <c r="B218" s="53">
        <f>SUM(Januari!AJ25,Februari!AJ25,Maart!AJ25,April!AJ25,Mei!AJ25,Juni!AJ25,Juli!AJ25,Augustus!AJ25,September!AJ25,Oktober!AJ25,November!AJ25,December!AJ25)</f>
        <v>29</v>
      </c>
      <c r="C218" s="53">
        <f>SUM(Januari!AK25,Februari!AK25,Maart!AK25,April!AK25,Mei!AK25,Juni!AK25,Juli!AK25,Augustus!AK25,September!AK25,Oktober!AK25,November!AK25,December!AK25)</f>
        <v>0</v>
      </c>
      <c r="D218" s="53">
        <f>SUM(Januari!AL25,Februari!AL25,Maart!AL25,April!AL25,Mei!AL25,Juni!AL25,Juli!AL25,Augustus!AL25,September!AL25,Oktober!AL25,November!AL25,December!AL25)</f>
        <v>1</v>
      </c>
      <c r="E218" s="53">
        <f>SUM(Januari!AM25,Februari!AM25,Maart!AM25,April!AM25,Mei!AM25,Juni!AM25,Juli!AM25,Augustus!AM25,September!AM25,Oktober!AM25,November!AM25,December!AM25)</f>
        <v>0</v>
      </c>
      <c r="F218" s="53">
        <f t="shared" si="3"/>
        <v>30</v>
      </c>
    </row>
    <row r="219" spans="1:6">
      <c r="A219" s="38" t="str">
        <f>schip_werf_perceel!A21</f>
        <v>Harder</v>
      </c>
      <c r="B219" s="53">
        <f>SUM(Januari!AJ24,Februari!AJ24,Maart!AJ24,April!AJ24,Mei!AJ24,Juni!AJ24,Juli!AJ24,Augustus!AJ24,September!AJ24,Oktober!AJ24,November!AJ24,December!AJ24)</f>
        <v>6</v>
      </c>
      <c r="C219" s="53">
        <f>SUM(Januari!AK24,Februari!AK24,Maart!AK24,April!AK24,Mei!AK24,Juni!AK24,Juli!AK24,Augustus!AK24,September!AK24,Oktober!AK24,November!AK24,December!AK24)</f>
        <v>25</v>
      </c>
      <c r="D219" s="53">
        <f>SUM(Januari!AL24,Februari!AL24,Maart!AL24,April!AL24,Mei!AL24,Juni!AL24,Juli!AL24,Augustus!AL24,September!AL24,Oktober!AL24,November!AL24,December!AL24)</f>
        <v>0</v>
      </c>
      <c r="E219" s="53">
        <f>SUM(Januari!AM24,Februari!AM24,Maart!AM24,April!AM24,Mei!AM24,Juni!AM24,Juli!AM24,Augustus!AM24,September!AM24,Oktober!AM24,November!AM24,December!AM24)</f>
        <v>0</v>
      </c>
      <c r="F219" s="53">
        <f t="shared" si="3"/>
        <v>31</v>
      </c>
    </row>
    <row r="220" spans="1:6">
      <c r="A220" s="38" t="str">
        <f>schip_werf_perceel!A20</f>
        <v>Hammen</v>
      </c>
      <c r="B220" s="53">
        <f>SUM(Januari!AJ23,Februari!AJ23,Maart!AJ23,April!AJ23,Mei!AJ23,Juni!AJ23,Juli!AJ23,Augustus!AJ23,September!AJ23,Oktober!AJ23,November!AJ23,December!AJ23)</f>
        <v>0</v>
      </c>
      <c r="C220" s="53">
        <f>SUM(Januari!AK23,Februari!AK23,Maart!AK23,April!AK23,Mei!AK23,Juni!AK23,Juli!AK23,Augustus!AK23,September!AK23,Oktober!AK23,November!AK23,December!AK23)</f>
        <v>0</v>
      </c>
      <c r="D220" s="53">
        <f>SUM(Januari!AL23,Februari!AL23,Maart!AL23,April!AL23,Mei!AL23,Juni!AL23,Juli!AL23,Augustus!AL23,September!AL23,Oktober!AL23,November!AL23,December!AL23)</f>
        <v>0</v>
      </c>
      <c r="E220" s="53">
        <f>SUM(Januari!AM23,Februari!AM23,Maart!AM23,April!AM23,Mei!AM23,Juni!AM23,Juli!AM23,Augustus!AM23,September!AM23,Oktober!AM23,November!AM23,December!AM23)</f>
        <v>0</v>
      </c>
      <c r="F220" s="53">
        <f t="shared" si="3"/>
        <v>0</v>
      </c>
    </row>
    <row r="221" spans="1:6">
      <c r="A221" s="38" t="str">
        <f>schip_werf_perceel!A19</f>
        <v>Grote Stern</v>
      </c>
      <c r="B221" s="53">
        <f>SUM(Januari!AJ22,Februari!AJ22,Maart!AJ22,April!AJ22,Mei!AJ22,Juni!AJ22,Juli!AJ22,Augustus!AJ22,September!AJ22,Oktober!AJ22,November!AJ22,December!AJ22)</f>
        <v>0</v>
      </c>
      <c r="C221" s="53">
        <f>SUM(Januari!AK22,Februari!AK22,Maart!AK22,April!AK22,Mei!AK22,Juni!AK22,Juli!AK22,Augustus!AK22,September!AK22,Oktober!AK22,November!AK22,December!AK22)</f>
        <v>0</v>
      </c>
      <c r="D221" s="53">
        <f>SUM(Januari!AL22,Februari!AL22,Maart!AL22,April!AL22,Mei!AL22,Juni!AL22,Juli!AL22,Augustus!AL22,September!AL22,Oktober!AL22,November!AL22,December!AL22)</f>
        <v>0</v>
      </c>
      <c r="E221" s="53">
        <f>SUM(Januari!AM22,Februari!AM22,Maart!AM22,April!AM22,Mei!AM22,Juni!AM22,Juli!AM22,Augustus!AM22,September!AM22,Oktober!AM22,November!AM22,December!AM22)</f>
        <v>0</v>
      </c>
      <c r="F221" s="53">
        <f t="shared" si="3"/>
        <v>0</v>
      </c>
    </row>
    <row r="222" spans="1:6">
      <c r="A222" s="38" t="str">
        <f>schip_werf_perceel!A18</f>
        <v>Frans Naerebout</v>
      </c>
      <c r="B222" s="53">
        <f>SUM(Januari!AJ21,Februari!AJ21,Maart!AJ21,April!AJ21,Mei!AJ21,Juni!AJ21,Juli!AJ21,Augustus!AJ21,September!AJ21,Oktober!AJ21,November!AJ21,December!AJ21)</f>
        <v>7</v>
      </c>
      <c r="C222" s="53">
        <f>SUM(Januari!AK21,Februari!AK21,Maart!AK21,April!AK21,Mei!AK21,Juni!AK21,Juli!AK21,Augustus!AK21,September!AK21,Oktober!AK21,November!AK21,December!AK21)</f>
        <v>6</v>
      </c>
      <c r="D222" s="53">
        <f>SUM(Januari!AL21,Februari!AL21,Maart!AL21,April!AL21,Mei!AL21,Juni!AL21,Juli!AL21,Augustus!AL21,September!AL21,Oktober!AL21,November!AL21,December!AL21)</f>
        <v>0</v>
      </c>
      <c r="E222" s="53">
        <f>SUM(Januari!AM21,Februari!AM21,Maart!AM21,April!AM21,Mei!AM21,Juni!AM21,Juli!AM21,Augustus!AM21,September!AM21,Oktober!AM21,November!AM21,December!AM21)</f>
        <v>0</v>
      </c>
      <c r="F222" s="53">
        <f t="shared" si="3"/>
        <v>13</v>
      </c>
    </row>
    <row r="223" spans="1:6">
      <c r="A223" s="38" t="str">
        <f>schip_werf_perceel!A17</f>
        <v>Flevomeer</v>
      </c>
      <c r="B223" s="53">
        <f>SUM(Januari!AJ20,Februari!AJ20,Maart!AJ20,April!AJ20,Mei!AJ20,Juni!AJ20,Juli!AJ20,Augustus!AJ20,September!AJ20,Oktober!AJ20,November!AJ20,December!AJ20)</f>
        <v>0</v>
      </c>
      <c r="C223" s="53">
        <f>SUM(Januari!AK20,Februari!AK20,Maart!AK20,April!AK20,Mei!AK20,Juni!AK20,Juli!AK20,Augustus!AK20,September!AK20,Oktober!AK20,November!AK20,December!AK20)</f>
        <v>0</v>
      </c>
      <c r="D223" s="53">
        <f>SUM(Januari!AL20,Februari!AL20,Maart!AL20,April!AL20,Mei!AL20,Juni!AL20,Juli!AL20,Augustus!AL20,September!AL20,Oktober!AL20,November!AL20,December!AL20)</f>
        <v>0</v>
      </c>
      <c r="E223" s="53">
        <f>SUM(Januari!AM20,Februari!AM20,Maart!AM20,April!AM20,Mei!AM20,Juni!AM20,Juli!AM20,Augustus!AM20,September!AM20,Oktober!AM20,November!AM20,December!AM20)</f>
        <v>0</v>
      </c>
      <c r="F223" s="53">
        <f t="shared" si="3"/>
        <v>0</v>
      </c>
    </row>
    <row r="224" spans="1:6">
      <c r="A224" s="38" t="str">
        <f>schip_werf_perceel!A16</f>
        <v>F.W.Conrad</v>
      </c>
      <c r="B224" s="53">
        <f>SUM(Januari!AJ19,Februari!AJ19,Maart!AJ19,April!AJ19,Mei!AJ19,Juni!AJ19,Juli!AJ19,Augustus!AJ19,September!AJ19,Oktober!AJ19,November!AJ19,December!AJ19)</f>
        <v>0</v>
      </c>
      <c r="C224" s="53">
        <f>SUM(Januari!AK19,Februari!AK19,Maart!AK19,April!AK19,Mei!AK19,Juni!AK19,Juli!AK19,Augustus!AK19,September!AK19,Oktober!AK19,November!AK19,December!AK19)</f>
        <v>0</v>
      </c>
      <c r="D224" s="53">
        <f>SUM(Januari!AL19,Februari!AL19,Maart!AL19,April!AL19,Mei!AL19,Juni!AL19,Juli!AL19,Augustus!AL19,September!AL19,Oktober!AL19,November!AL19,December!AL19)</f>
        <v>0</v>
      </c>
      <c r="E224" s="53">
        <f>SUM(Januari!AM19,Februari!AM19,Maart!AM19,April!AM19,Mei!AM19,Juni!AM19,Juli!AM19,Augustus!AM19,September!AM19,Oktober!AM19,November!AM19,December!AM19)</f>
        <v>0</v>
      </c>
      <c r="F224" s="53">
        <f t="shared" si="3"/>
        <v>0</v>
      </c>
    </row>
    <row r="225" spans="1:13">
      <c r="A225" s="38" t="str">
        <f>schip_werf_perceel!A15</f>
        <v>Delta</v>
      </c>
      <c r="B225" s="53">
        <f>SUM(Januari!AJ18,Februari!AJ18,Maart!AJ18,April!AJ18,Mei!AJ18,Juni!AJ18,Juli!AJ18,Augustus!AJ18,September!AJ18,Oktober!AJ18,November!AJ18,December!AJ18)</f>
        <v>0</v>
      </c>
      <c r="C225" s="53">
        <f>SUM(Januari!AK18,Februari!AK18,Maart!AK18,April!AK18,Mei!AK18,Juni!AK18,Juli!AK18,Augustus!AK18,September!AK18,Oktober!AK18,November!AK18,December!AK18)</f>
        <v>1</v>
      </c>
      <c r="D225" s="53">
        <f>SUM(Januari!AL18,Februari!AL18,Maart!AL18,April!AL18,Mei!AL18,Juni!AL18,Juli!AL18,Augustus!AL18,September!AL18,Oktober!AL18,November!AL18,December!AL18)</f>
        <v>0</v>
      </c>
      <c r="E225" s="53">
        <f>SUM(Januari!AM18,Februari!AM18,Maart!AM18,April!AM18,Mei!AM18,Juni!AM18,Juli!AM18,Augustus!AM18,September!AM18,Oktober!AM18,November!AM18,December!AM18)</f>
        <v>0</v>
      </c>
      <c r="F225" s="53">
        <f t="shared" si="3"/>
        <v>1</v>
      </c>
    </row>
    <row r="226" spans="1:13">
      <c r="A226" s="38" t="str">
        <f>schip_werf_perceel!A14</f>
        <v>Cygnus</v>
      </c>
      <c r="B226" s="53">
        <f>SUM(Januari!AJ17,Februari!AJ17,Maart!AJ17,April!AJ17,Mei!AJ17,Juni!AJ17,Juli!AJ17,Augustus!AJ17,September!AJ17,Oktober!AJ17,November!AJ17,December!AJ17)</f>
        <v>0</v>
      </c>
      <c r="C226" s="53">
        <f>SUM(Januari!AK17,Februari!AK17,Maart!AK17,April!AK17,Mei!AK17,Juni!AK17,Juli!AK17,Augustus!AK17,September!AK17,Oktober!AK17,November!AK17,December!AK17)</f>
        <v>0</v>
      </c>
      <c r="D226" s="53">
        <f>SUM(Januari!AL17,Februari!AL17,Maart!AL17,April!AL17,Mei!AL17,Juni!AL17,Juli!AL17,Augustus!AL17,September!AL17,Oktober!AL17,November!AL17,December!AL17)</f>
        <v>0</v>
      </c>
      <c r="E226" s="53">
        <f>SUM(Januari!AM17,Februari!AM17,Maart!AM17,April!AM17,Mei!AM17,Juni!AM17,Juli!AM17,Augustus!AM17,September!AM17,Oktober!AM17,November!AM17,December!AM17)</f>
        <v>0</v>
      </c>
      <c r="F226" s="53">
        <f t="shared" si="3"/>
        <v>0</v>
      </c>
    </row>
    <row r="227" spans="1:13">
      <c r="A227" s="38" t="str">
        <f>schip_werf_perceel!A13</f>
        <v>Corvus</v>
      </c>
      <c r="B227" s="53">
        <f>SUM(Januari!AJ16,Februari!AJ16,Maart!AJ16,April!AJ16,Mei!AJ16,Juni!AJ16,Juli!AJ16,Augustus!AJ16,September!AJ16,Oktober!AJ16,November!AJ16,December!AJ16)</f>
        <v>0</v>
      </c>
      <c r="C227" s="53">
        <f>SUM(Januari!AK16,Februari!AK16,Maart!AK16,April!AK16,Mei!AK16,Juni!AK16,Juli!AK16,Augustus!AK16,September!AK16,Oktober!AK16,November!AK16,December!AK16)</f>
        <v>0</v>
      </c>
      <c r="D227" s="53">
        <f>SUM(Januari!AL16,Februari!AL16,Maart!AL16,April!AL16,Mei!AL16,Juni!AL16,Juli!AL16,Augustus!AL16,September!AL16,Oktober!AL16,November!AL16,December!AL16)</f>
        <v>0</v>
      </c>
      <c r="E227" s="53">
        <f>SUM(Januari!AM16,Februari!AM16,Maart!AM16,April!AM16,Mei!AM16,Juni!AM16,Juli!AM16,Augustus!AM16,September!AM16,Oktober!AM16,November!AM16,December!AM16)</f>
        <v>0</v>
      </c>
      <c r="F227" s="53">
        <f t="shared" si="3"/>
        <v>0</v>
      </c>
    </row>
    <row r="228" spans="1:13">
      <c r="A228" s="38" t="str">
        <f>schip_werf_perceel!A12</f>
        <v>Barend Biesheuvel</v>
      </c>
      <c r="B228" s="53">
        <f>SUM(Januari!AJ15,Februari!AJ15,Maart!AJ15,April!AJ15,Mei!AJ15,Juni!AJ15,Juli!AJ15,Augustus!AJ15,September!AJ15,Oktober!AJ15,November!AJ15,December!AJ15)</f>
        <v>0</v>
      </c>
      <c r="C228" s="53">
        <f>SUM(Januari!AK15,Februari!AK15,Maart!AK15,April!AK15,Mei!AK15,Juni!AK15,Juli!AK15,Augustus!AK15,September!AK15,Oktober!AK15,November!AK15,December!AK15)</f>
        <v>1</v>
      </c>
      <c r="D228" s="53">
        <f>SUM(Januari!AL15,Februari!AL15,Maart!AL15,April!AL15,Mei!AL15,Juni!AL15,Juli!AL15,Augustus!AL15,September!AL15,Oktober!AL15,November!AL15,December!AL15)</f>
        <v>0</v>
      </c>
      <c r="E228" s="53">
        <f>SUM(Januari!AM15,Februari!AM15,Maart!AM15,April!AM15,Mei!AM15,Juni!AM15,Juli!AM15,Augustus!AM15,September!AM15,Oktober!AM15,November!AM15,December!AM15)</f>
        <v>0</v>
      </c>
      <c r="F228" s="53">
        <f t="shared" si="3"/>
        <v>1</v>
      </c>
    </row>
    <row r="229" spans="1:13">
      <c r="A229" s="38" t="str">
        <f>schip_werf_perceel!A11</f>
        <v>Asterias</v>
      </c>
      <c r="B229" s="53">
        <f>SUM(Januari!AJ14,Februari!AJ14,Maart!AJ14,April!AJ14,Mei!AJ14,Juni!AJ14,Juli!AJ14,Augustus!AJ14,September!AJ14,Oktober!AJ14,November!AJ14,December!AJ14)</f>
        <v>0</v>
      </c>
      <c r="C229" s="53">
        <f>SUM(Januari!AK14,Februari!AK14,Maart!AK14,April!AK14,Mei!AK14,Juni!AK14,Juli!AK14,Augustus!AK14,September!AK14,Oktober!AK14,November!AK14,December!AK14)</f>
        <v>0</v>
      </c>
      <c r="D229" s="53">
        <f>SUM(Januari!AL14,Februari!AL14,Maart!AL14,April!AL14,Mei!AL14,Juni!AL14,Juli!AL14,Augustus!AL14,September!AL14,Oktober!AL14,November!AL14,December!AL14)</f>
        <v>4</v>
      </c>
      <c r="E229" s="53">
        <f>SUM(Januari!AM14,Februari!AM14,Maart!AM14,April!AM14,Mei!AM14,Juni!AM14,Juli!AM14,Augustus!AM14,September!AM14,Oktober!AM14,November!AM14,December!AM14)</f>
        <v>0</v>
      </c>
      <c r="F229" s="53">
        <f t="shared" si="3"/>
        <v>4</v>
      </c>
    </row>
    <row r="230" spans="1:13">
      <c r="A230" s="38" t="str">
        <f>schip_werf_perceel!A10</f>
        <v>Arca</v>
      </c>
      <c r="B230" s="53">
        <f>SUM(Januari!AJ13,Februari!AJ13,Maart!AJ13,April!AJ13,Mei!AJ13,Juni!AJ13,Juli!AJ13,Augustus!AJ13,September!AJ13,Oktober!AJ13,November!AJ13,December!AJ13)</f>
        <v>0</v>
      </c>
      <c r="C230" s="53">
        <f>SUM(Januari!AK13,Februari!AK13,Maart!AK13,April!AK13,Mei!AK13,Juni!AK13,Juli!AK13,Augustus!AK13,September!AK13,Oktober!AK13,November!AK13,December!AK13)</f>
        <v>2</v>
      </c>
      <c r="D230" s="53">
        <f>SUM(Januari!AL13,Februari!AL13,Maart!AL13,April!AL13,Mei!AL13,Juni!AL13,Juli!AL13,Augustus!AL13,September!AL13,Oktober!AL13,November!AL13,December!AL13)</f>
        <v>0</v>
      </c>
      <c r="E230" s="53">
        <f>SUM(Januari!AM13,Februari!AM13,Maart!AM13,April!AM13,Mei!AM13,Juni!AM13,Juli!AM13,Augustus!AM13,September!AM13,Oktober!AM13,November!AM13,December!AM13)</f>
        <v>0</v>
      </c>
      <c r="F230" s="53">
        <f t="shared" si="3"/>
        <v>2</v>
      </c>
    </row>
    <row r="231" spans="1:13" s="38" customFormat="1">
      <c r="A231" s="38" t="str">
        <f>schip_werf_perceel!A9</f>
        <v>Amasus</v>
      </c>
      <c r="B231" s="53">
        <f>SUM(Januari!AJ12,Februari!AJ12,Maart!AJ12,April!AJ12,Mei!AJ12,Juni!AJ12,Juli!AJ12,Augustus!AJ12,September!AJ12,Oktober!AJ12,November!AJ12,December!AJ12)</f>
        <v>25</v>
      </c>
      <c r="C231" s="53">
        <f>SUM(Januari!AK12,Februari!AK12,Maart!AK12,April!AK12,Mei!AK12,Juni!AK12,Juli!AK12,Augustus!AK12,September!AK12,Oktober!AK12,November!AK12,December!AK12)</f>
        <v>0</v>
      </c>
      <c r="D231" s="53">
        <f>SUM(Januari!AL12,Februari!AL12,Maart!AL12,April!AL12,Mei!AL12,Juni!AL12,Juli!AL12,Augustus!AL12,September!AL12,Oktober!AL12,November!AL12,December!AL12)</f>
        <v>0</v>
      </c>
      <c r="E231" s="53">
        <f>SUM(Januari!AM12,Februari!AM12,Maart!AM12,April!AM12,Mei!AM12,Juni!AM12,Juli!AM12,Augustus!AM12,September!AM12,Oktober!AM12,November!AM12,December!AM12)</f>
        <v>0</v>
      </c>
      <c r="F231" s="53">
        <f t="shared" si="3"/>
        <v>25</v>
      </c>
      <c r="H231" s="57"/>
      <c r="I231" s="57"/>
      <c r="J231" s="57"/>
      <c r="K231" s="57"/>
      <c r="L231" s="57"/>
      <c r="M231" s="57"/>
    </row>
    <row r="232" spans="1:13" s="38" customFormat="1">
      <c r="A232" s="38" t="str">
        <f>schip_werf_perceel!A7</f>
        <v>Abbert</v>
      </c>
      <c r="B232" s="53">
        <f>SUM(Januari!AJ10,Februari!AJ10,Maart!AJ10,April!AJ10,Mei!AJ10,Juni!AJ10,Juli!AJ10,Augustus!AJ10,September!AJ10,Oktober!AJ10,November!AJ10,December!AJ10)</f>
        <v>0</v>
      </c>
      <c r="C232" s="53">
        <f>SUM(Januari!AK10,Februari!AK10,Maart!AK10,April!AK10,Mei!AK10,Juni!AK10,Juli!AK10,Augustus!AK10,September!AK10,Oktober!AK10,November!AK10,December!AK10)</f>
        <v>0</v>
      </c>
      <c r="D232" s="53">
        <f>SUM(Januari!AL10,Februari!AL10,Maart!AL10,April!AL10,Mei!AL10,Juni!AL10,Juli!AL10,Augustus!AL10,September!AL10,Oktober!AL10,November!AL10,December!AL10)</f>
        <v>0</v>
      </c>
      <c r="E232" s="53">
        <f>SUM(Januari!AM10,Februari!AM10,Maart!AM10,April!AM10,Mei!AM10,Juni!AM10,Juli!AM10,Augustus!AM10,September!AM10,Oktober!AM10,November!AM10,December!AM10)</f>
        <v>0</v>
      </c>
      <c r="F232" s="53">
        <f t="shared" si="3"/>
        <v>0</v>
      </c>
      <c r="H232" s="57"/>
      <c r="I232" s="57"/>
      <c r="J232" s="57"/>
      <c r="K232" s="57"/>
      <c r="L232" s="57"/>
      <c r="M232" s="57"/>
    </row>
    <row r="233" spans="1:13" s="38" customFormat="1">
      <c r="A233" s="39" t="s">
        <v>107</v>
      </c>
      <c r="B233" s="54">
        <f>SUM(B140:B232)</f>
        <v>550</v>
      </c>
      <c r="C233" s="54">
        <f>SUM(C140:C232)</f>
        <v>357</v>
      </c>
      <c r="D233" s="54">
        <f>SUM(D140:D232)</f>
        <v>47</v>
      </c>
      <c r="E233" s="54">
        <f>SUM(E140:E232)</f>
        <v>0</v>
      </c>
      <c r="F233" s="54">
        <f>SUM(F140:F232)</f>
        <v>954</v>
      </c>
      <c r="H233" s="57"/>
      <c r="I233" s="57"/>
      <c r="J233" s="57"/>
      <c r="K233" s="57"/>
      <c r="L233" s="57"/>
      <c r="M233" s="57"/>
    </row>
    <row r="234" spans="1:13" s="38" customFormat="1">
      <c r="B234" s="56">
        <f>B233/$F233</f>
        <v>0.5765199161425576</v>
      </c>
      <c r="C234" s="56">
        <f>C233/$F233</f>
        <v>0.37421383647798739</v>
      </c>
      <c r="D234" s="56">
        <f>D233/$F233</f>
        <v>4.9266247379454925E-2</v>
      </c>
      <c r="E234" s="56">
        <f>E233/$F233</f>
        <v>0</v>
      </c>
      <c r="F234" s="53">
        <f>SUM(B233:E233)</f>
        <v>954</v>
      </c>
      <c r="H234" s="57"/>
      <c r="I234" s="57"/>
      <c r="J234" s="57"/>
      <c r="K234" s="57"/>
      <c r="L234" s="57"/>
      <c r="M234" s="57"/>
    </row>
    <row r="239" spans="1:13" s="38" customFormat="1">
      <c r="B239" s="53"/>
      <c r="C239" s="53"/>
      <c r="D239" s="53"/>
      <c r="E239" s="53"/>
      <c r="F239" s="53"/>
      <c r="H239" s="57"/>
      <c r="I239" s="57"/>
      <c r="J239" s="57"/>
      <c r="K239" s="57"/>
      <c r="L239" s="57"/>
      <c r="M239" s="57"/>
    </row>
    <row r="240" spans="1:13" s="38" customFormat="1">
      <c r="B240" s="53"/>
      <c r="C240" s="53"/>
      <c r="D240" s="53"/>
      <c r="E240" s="53"/>
      <c r="F240" s="53"/>
      <c r="H240" s="57"/>
      <c r="I240" s="57"/>
      <c r="J240" s="57"/>
      <c r="K240" s="57"/>
      <c r="L240" s="57"/>
      <c r="M240" s="57"/>
    </row>
    <row r="241" spans="2:13" s="38" customFormat="1">
      <c r="B241" s="53"/>
      <c r="C241" s="53"/>
      <c r="D241" s="53"/>
      <c r="E241" s="53"/>
      <c r="F241" s="53"/>
      <c r="H241" s="57"/>
      <c r="I241" s="57"/>
      <c r="J241" s="57"/>
      <c r="K241" s="57"/>
      <c r="L241" s="57"/>
      <c r="M241" s="57"/>
    </row>
    <row r="242" spans="2:13" s="38" customFormat="1">
      <c r="B242" s="53"/>
      <c r="C242" s="53"/>
      <c r="D242" s="53"/>
      <c r="E242" s="53"/>
      <c r="F242" s="53"/>
      <c r="H242" s="57"/>
      <c r="I242" s="57"/>
      <c r="J242" s="57"/>
      <c r="K242" s="57"/>
      <c r="L242" s="57"/>
      <c r="M242" s="57"/>
    </row>
    <row r="270" spans="2:13" s="38" customFormat="1">
      <c r="B270" s="53"/>
      <c r="C270" s="53"/>
      <c r="D270" s="53"/>
      <c r="E270" s="53"/>
      <c r="F270" s="53"/>
      <c r="H270" s="57"/>
      <c r="I270" s="57"/>
      <c r="J270" s="57"/>
      <c r="K270" s="57"/>
      <c r="L270" s="57"/>
      <c r="M270" s="57"/>
    </row>
    <row r="271" spans="2:13" s="38" customFormat="1">
      <c r="B271" s="53"/>
      <c r="C271" s="53"/>
      <c r="D271" s="53"/>
      <c r="E271" s="53"/>
      <c r="F271" s="53"/>
      <c r="H271" s="57"/>
      <c r="I271" s="57"/>
      <c r="J271" s="57"/>
      <c r="K271" s="57"/>
      <c r="L271" s="57"/>
      <c r="M271" s="57"/>
    </row>
    <row r="272" spans="2:13" s="38" customFormat="1">
      <c r="B272" s="53"/>
      <c r="C272" s="53"/>
      <c r="D272" s="53"/>
      <c r="E272" s="53"/>
      <c r="F272" s="53"/>
      <c r="H272" s="57"/>
      <c r="I272" s="57"/>
      <c r="J272" s="57"/>
      <c r="K272" s="57"/>
      <c r="L272" s="57"/>
      <c r="M272" s="57"/>
    </row>
    <row r="273" spans="2:13" s="38" customFormat="1">
      <c r="B273" s="53"/>
      <c r="C273" s="53"/>
      <c r="D273" s="53"/>
      <c r="E273" s="53"/>
      <c r="F273" s="53"/>
      <c r="H273" s="57"/>
      <c r="I273" s="57"/>
      <c r="J273" s="57"/>
      <c r="K273" s="57"/>
      <c r="L273" s="57"/>
      <c r="M273" s="57"/>
    </row>
    <row r="274" spans="2:13" s="38" customFormat="1">
      <c r="B274" s="53"/>
      <c r="C274" s="53"/>
      <c r="D274" s="53"/>
      <c r="E274" s="53"/>
      <c r="F274" s="53"/>
      <c r="H274" s="57"/>
      <c r="I274" s="57"/>
      <c r="J274" s="57"/>
      <c r="K274" s="57"/>
      <c r="L274" s="57"/>
      <c r="M274" s="57"/>
    </row>
    <row r="275" spans="2:13" s="38" customFormat="1">
      <c r="B275" s="53"/>
      <c r="C275" s="53"/>
      <c r="D275" s="53"/>
      <c r="E275" s="53"/>
      <c r="F275" s="53"/>
      <c r="H275" s="57"/>
      <c r="I275" s="57"/>
      <c r="J275" s="57"/>
      <c r="K275" s="57"/>
      <c r="L275" s="57"/>
      <c r="M275" s="57"/>
    </row>
    <row r="276" spans="2:13" s="38" customFormat="1">
      <c r="B276" s="53"/>
      <c r="C276" s="53"/>
      <c r="D276" s="53"/>
      <c r="E276" s="53"/>
      <c r="F276" s="53"/>
      <c r="H276" s="57"/>
      <c r="I276" s="57"/>
      <c r="J276" s="57"/>
      <c r="K276" s="57"/>
      <c r="L276" s="57"/>
      <c r="M276" s="57"/>
    </row>
    <row r="277" spans="2:13" s="38" customFormat="1">
      <c r="B277" s="53"/>
      <c r="C277" s="53"/>
      <c r="D277" s="53"/>
      <c r="E277" s="53"/>
      <c r="F277" s="53"/>
      <c r="H277" s="57"/>
      <c r="I277" s="57"/>
      <c r="J277" s="57"/>
      <c r="K277" s="57"/>
      <c r="L277" s="57"/>
      <c r="M277" s="57"/>
    </row>
    <row r="278" spans="2:13" s="38" customFormat="1">
      <c r="B278" s="53"/>
      <c r="C278" s="53"/>
      <c r="D278" s="53"/>
      <c r="E278" s="53"/>
      <c r="F278" s="53"/>
      <c r="H278" s="57"/>
      <c r="I278" s="57"/>
      <c r="J278" s="57"/>
      <c r="K278" s="57"/>
      <c r="L278" s="57"/>
      <c r="M278" s="57"/>
    </row>
    <row r="279" spans="2:13" s="38" customFormat="1">
      <c r="B279" s="53"/>
      <c r="C279" s="53"/>
      <c r="D279" s="53"/>
      <c r="E279" s="53"/>
      <c r="F279" s="53"/>
      <c r="H279" s="57"/>
      <c r="I279" s="57"/>
      <c r="J279" s="57"/>
      <c r="K279" s="57"/>
      <c r="L279" s="57"/>
      <c r="M279" s="57"/>
    </row>
    <row r="280" spans="2:13" s="38" customFormat="1">
      <c r="B280" s="53"/>
      <c r="C280" s="53"/>
      <c r="D280" s="53"/>
      <c r="E280" s="53"/>
      <c r="F280" s="53"/>
      <c r="H280" s="57"/>
      <c r="I280" s="57"/>
      <c r="J280" s="57"/>
      <c r="K280" s="57"/>
      <c r="L280" s="57"/>
      <c r="M280" s="57"/>
    </row>
    <row r="281" spans="2:13" s="38" customFormat="1">
      <c r="B281" s="53"/>
      <c r="C281" s="53"/>
      <c r="D281" s="53"/>
      <c r="E281" s="53"/>
      <c r="F281" s="53"/>
      <c r="H281" s="57"/>
      <c r="I281" s="57"/>
      <c r="J281" s="57"/>
      <c r="K281" s="57"/>
      <c r="L281" s="57"/>
      <c r="M281" s="57"/>
    </row>
    <row r="282" spans="2:13" s="38" customFormat="1">
      <c r="B282" s="53"/>
      <c r="C282" s="53"/>
      <c r="D282" s="53"/>
      <c r="E282" s="53"/>
      <c r="F282" s="53"/>
      <c r="H282" s="57"/>
      <c r="I282" s="57"/>
      <c r="J282" s="57"/>
      <c r="K282" s="57"/>
      <c r="L282" s="57"/>
      <c r="M282" s="57"/>
    </row>
    <row r="283" spans="2:13" s="38" customFormat="1">
      <c r="B283" s="53"/>
      <c r="C283" s="53"/>
      <c r="D283" s="53"/>
      <c r="E283" s="53"/>
      <c r="F283" s="53"/>
      <c r="H283" s="57"/>
      <c r="I283" s="57"/>
      <c r="J283" s="57"/>
      <c r="K283" s="57"/>
      <c r="L283" s="57"/>
      <c r="M283" s="57"/>
    </row>
    <row r="284" spans="2:13" s="38" customFormat="1">
      <c r="B284" s="53"/>
      <c r="C284" s="53"/>
      <c r="D284" s="53"/>
      <c r="E284" s="53"/>
      <c r="F284" s="53"/>
      <c r="H284" s="57"/>
      <c r="I284" s="57"/>
      <c r="J284" s="57"/>
      <c r="K284" s="57"/>
      <c r="L284" s="57"/>
      <c r="M284" s="57"/>
    </row>
    <row r="285" spans="2:13" s="38" customFormat="1">
      <c r="B285" s="53"/>
      <c r="C285" s="53"/>
      <c r="D285" s="53"/>
      <c r="E285" s="53"/>
      <c r="F285" s="53"/>
      <c r="H285" s="57"/>
      <c r="I285" s="57"/>
      <c r="J285" s="57"/>
      <c r="K285" s="57"/>
      <c r="L285" s="57"/>
      <c r="M285" s="57"/>
    </row>
    <row r="286" spans="2:13" s="38" customFormat="1">
      <c r="B286" s="53"/>
      <c r="C286" s="53"/>
      <c r="D286" s="53"/>
      <c r="E286" s="53"/>
      <c r="F286" s="53"/>
      <c r="H286" s="57"/>
      <c r="I286" s="57"/>
      <c r="J286" s="57"/>
      <c r="K286" s="57"/>
      <c r="L286" s="57"/>
      <c r="M286" s="57"/>
    </row>
    <row r="287" spans="2:13" s="38" customFormat="1">
      <c r="B287" s="53"/>
      <c r="C287" s="53"/>
      <c r="D287" s="53"/>
      <c r="E287" s="53"/>
      <c r="F287" s="53"/>
      <c r="H287" s="57"/>
      <c r="I287" s="57"/>
      <c r="J287" s="57"/>
      <c r="K287" s="57"/>
      <c r="L287" s="57"/>
      <c r="M287" s="57"/>
    </row>
    <row r="288" spans="2:13" s="38" customFormat="1">
      <c r="B288" s="53"/>
      <c r="C288" s="53"/>
      <c r="D288" s="53"/>
      <c r="E288" s="53"/>
      <c r="F288" s="53"/>
      <c r="H288" s="57"/>
      <c r="I288" s="57"/>
      <c r="J288" s="57"/>
      <c r="K288" s="57"/>
      <c r="L288" s="57"/>
      <c r="M288" s="57"/>
    </row>
    <row r="289" spans="2:13" s="38" customFormat="1">
      <c r="B289" s="53"/>
      <c r="C289" s="53"/>
      <c r="D289" s="53"/>
      <c r="E289" s="53"/>
      <c r="F289" s="53"/>
      <c r="H289" s="57"/>
      <c r="I289" s="57"/>
      <c r="J289" s="57"/>
      <c r="K289" s="57"/>
      <c r="L289" s="57"/>
      <c r="M289" s="57"/>
    </row>
    <row r="290" spans="2:13" s="38" customFormat="1">
      <c r="B290" s="53"/>
      <c r="C290" s="53"/>
      <c r="D290" s="53"/>
      <c r="E290" s="53"/>
      <c r="F290" s="53"/>
      <c r="H290" s="57"/>
      <c r="I290" s="57"/>
      <c r="J290" s="57"/>
      <c r="K290" s="57"/>
      <c r="L290" s="57"/>
      <c r="M290" s="57"/>
    </row>
    <row r="291" spans="2:13" s="38" customFormat="1">
      <c r="B291" s="53"/>
      <c r="C291" s="53"/>
      <c r="D291" s="53"/>
      <c r="E291" s="53"/>
      <c r="F291" s="53"/>
      <c r="H291" s="57"/>
      <c r="I291" s="57"/>
      <c r="J291" s="57"/>
      <c r="K291" s="57"/>
      <c r="L291" s="57"/>
      <c r="M291" s="57"/>
    </row>
    <row r="292" spans="2:13" s="38" customFormat="1">
      <c r="B292" s="53"/>
      <c r="C292" s="53"/>
      <c r="D292" s="53"/>
      <c r="E292" s="53"/>
      <c r="F292" s="53"/>
      <c r="H292" s="57"/>
      <c r="I292" s="57"/>
      <c r="J292" s="57"/>
      <c r="K292" s="57"/>
      <c r="L292" s="57"/>
      <c r="M292" s="57"/>
    </row>
    <row r="293" spans="2:13" s="38" customFormat="1">
      <c r="B293" s="53"/>
      <c r="C293" s="53"/>
      <c r="D293" s="53"/>
      <c r="E293" s="53"/>
      <c r="F293" s="53"/>
      <c r="H293" s="57"/>
      <c r="I293" s="57"/>
      <c r="J293" s="57"/>
      <c r="K293" s="57"/>
      <c r="L293" s="57"/>
      <c r="M293" s="57"/>
    </row>
    <row r="294" spans="2:13" s="38" customFormat="1">
      <c r="B294" s="53"/>
      <c r="C294" s="53"/>
      <c r="D294" s="53"/>
      <c r="E294" s="53"/>
      <c r="F294" s="53"/>
      <c r="H294" s="57"/>
      <c r="I294" s="57"/>
      <c r="J294" s="57"/>
      <c r="K294" s="57"/>
      <c r="L294" s="57"/>
      <c r="M294" s="57"/>
    </row>
    <row r="295" spans="2:13" s="38" customFormat="1">
      <c r="B295" s="53"/>
      <c r="C295" s="53"/>
      <c r="D295" s="53"/>
      <c r="E295" s="53"/>
      <c r="F295" s="53"/>
      <c r="H295" s="57"/>
      <c r="I295" s="57"/>
      <c r="J295" s="57"/>
      <c r="K295" s="57"/>
      <c r="L295" s="57"/>
      <c r="M295" s="57"/>
    </row>
    <row r="296" spans="2:13" s="38" customFormat="1">
      <c r="B296" s="53"/>
      <c r="C296" s="53"/>
      <c r="D296" s="53"/>
      <c r="E296" s="53"/>
      <c r="F296" s="53"/>
      <c r="H296" s="57"/>
      <c r="I296" s="57"/>
      <c r="J296" s="57"/>
      <c r="K296" s="57"/>
      <c r="L296" s="57"/>
      <c r="M296" s="57"/>
    </row>
  </sheetData>
  <sheetProtection algorithmName="SHA-512" hashValue="T7kaQV7pxMJ+j0/5HR8gvsnmqE6NfICbrd2Ds2oi+gAQvKni4CjJNCsjTJ5PZdpUOBSxI42g3QDF2NFY+UEFdw==" saltValue="PoOhKpMo5wzdXykI62IfLg==" spinCount="100000" sheet="1" formatCells="0" formatColumns="0" formatRows="0" insertColumns="0" insertRows="0" insertHyperlinks="0" deleteColumns="0" deleteRows="0" sort="0" autoFilter="0" pivotTables="0"/>
  <sortState xmlns:xlrd2="http://schemas.microsoft.com/office/spreadsheetml/2017/richdata2" ref="A140:F232">
    <sortCondition descending="1" ref="A140:A232"/>
  </sortState>
  <pageMargins left="0.70866141732283472" right="0.70866141732283472" top="0.74803149606299213" bottom="0.74803149606299213" header="0.31496062992125984" footer="0.31496062992125984"/>
  <pageSetup paperSize="9" scale="61" orientation="portrait" r:id="rId1"/>
  <headerFooter>
    <oddFooter>&amp;L&amp;F, &amp;A&amp;R&amp;D, &amp;T</oddFooter>
  </headerFooter>
  <ignoredErrors>
    <ignoredError sqref="B160:E160 B164:E164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14">
    <tabColor rgb="FFFFFF00"/>
  </sheetPr>
  <dimension ref="A1:E99"/>
  <sheetViews>
    <sheetView windowProtection="1" topLeftCell="A5" zoomScale="130" zoomScaleNormal="130" workbookViewId="0">
      <pane ySplit="2" topLeftCell="A7" activePane="bottomLeft" state="frozen"/>
      <selection activeCell="N36" sqref="N36"/>
      <selection pane="bottomLeft" activeCell="E12" sqref="E12"/>
    </sheetView>
  </sheetViews>
  <sheetFormatPr defaultRowHeight="12.75"/>
  <cols>
    <col min="1" max="1" width="20.85546875" customWidth="1"/>
    <col min="2" max="2" width="21.5703125" customWidth="1"/>
    <col min="3" max="3" width="10.5703125" customWidth="1"/>
    <col min="4" max="4" width="14.7109375" style="3" customWidth="1"/>
    <col min="5" max="5" width="18.5703125" customWidth="1"/>
    <col min="7" max="7" width="14.140625" customWidth="1"/>
    <col min="8" max="8" width="18" customWidth="1"/>
  </cols>
  <sheetData>
    <row r="1" spans="1:5">
      <c r="A1" s="6" t="s">
        <v>78</v>
      </c>
    </row>
    <row r="5" spans="1:5">
      <c r="A5" s="2" t="s">
        <v>77</v>
      </c>
      <c r="B5" s="5" t="s">
        <v>76</v>
      </c>
      <c r="C5" s="2" t="s">
        <v>93</v>
      </c>
      <c r="D5" s="2" t="s">
        <v>73</v>
      </c>
      <c r="E5" s="2" t="s">
        <v>75</v>
      </c>
    </row>
    <row r="7" spans="1:5">
      <c r="A7" s="4" t="s">
        <v>31</v>
      </c>
      <c r="B7" s="1" t="s">
        <v>91</v>
      </c>
      <c r="C7" s="2">
        <v>4</v>
      </c>
    </row>
    <row r="8" spans="1:5">
      <c r="A8" s="4" t="s">
        <v>183</v>
      </c>
      <c r="B8" s="1" t="s">
        <v>91</v>
      </c>
      <c r="C8" s="2">
        <v>8</v>
      </c>
    </row>
    <row r="9" spans="1:5">
      <c r="A9" s="4" t="s">
        <v>32</v>
      </c>
      <c r="B9" s="122" t="s">
        <v>187</v>
      </c>
      <c r="C9" s="2">
        <v>3</v>
      </c>
    </row>
    <row r="10" spans="1:5">
      <c r="A10" s="4" t="s">
        <v>59</v>
      </c>
      <c r="B10" s="1" t="s">
        <v>89</v>
      </c>
      <c r="C10" s="2">
        <v>2</v>
      </c>
    </row>
    <row r="11" spans="1:5">
      <c r="A11" s="4" t="s">
        <v>33</v>
      </c>
      <c r="B11" s="1" t="s">
        <v>88</v>
      </c>
      <c r="C11" s="2">
        <v>1</v>
      </c>
    </row>
    <row r="12" spans="1:5">
      <c r="A12" s="4" t="s">
        <v>70</v>
      </c>
      <c r="B12" s="1" t="s">
        <v>89</v>
      </c>
      <c r="C12" s="2">
        <v>2</v>
      </c>
    </row>
    <row r="13" spans="1:5">
      <c r="A13" s="4" t="s">
        <v>4</v>
      </c>
      <c r="B13" s="1" t="s">
        <v>89</v>
      </c>
      <c r="C13" s="2">
        <v>2</v>
      </c>
    </row>
    <row r="14" spans="1:5">
      <c r="A14" s="4" t="s">
        <v>8</v>
      </c>
      <c r="B14" s="1" t="s">
        <v>91</v>
      </c>
      <c r="C14" s="2">
        <v>8</v>
      </c>
    </row>
    <row r="15" spans="1:5">
      <c r="A15" s="4" t="s">
        <v>5</v>
      </c>
      <c r="B15" s="1" t="s">
        <v>89</v>
      </c>
      <c r="C15" s="2">
        <v>2</v>
      </c>
    </row>
    <row r="16" spans="1:5">
      <c r="A16" s="4" t="s">
        <v>0</v>
      </c>
      <c r="B16" s="1" t="s">
        <v>90</v>
      </c>
      <c r="C16" s="2">
        <v>5</v>
      </c>
    </row>
    <row r="17" spans="1:5">
      <c r="A17" s="4" t="s">
        <v>34</v>
      </c>
      <c r="B17" s="1" t="s">
        <v>90</v>
      </c>
      <c r="C17" s="2">
        <v>5</v>
      </c>
      <c r="E17" s="1"/>
    </row>
    <row r="18" spans="1:5">
      <c r="A18" s="4" t="s">
        <v>71</v>
      </c>
      <c r="B18" s="1" t="s">
        <v>89</v>
      </c>
      <c r="C18" s="2">
        <v>2</v>
      </c>
      <c r="E18" s="1"/>
    </row>
    <row r="19" spans="1:5">
      <c r="A19" s="4" t="s">
        <v>60</v>
      </c>
      <c r="B19" s="1" t="s">
        <v>91</v>
      </c>
      <c r="C19" s="2">
        <v>8</v>
      </c>
      <c r="E19" s="1"/>
    </row>
    <row r="20" spans="1:5">
      <c r="A20" s="4" t="s">
        <v>9</v>
      </c>
      <c r="B20" s="1" t="s">
        <v>89</v>
      </c>
      <c r="C20" s="2">
        <v>2</v>
      </c>
    </row>
    <row r="21" spans="1:5">
      <c r="A21" s="4" t="s">
        <v>35</v>
      </c>
      <c r="B21" s="122" t="s">
        <v>187</v>
      </c>
      <c r="C21" s="2">
        <v>3</v>
      </c>
    </row>
    <row r="22" spans="1:5">
      <c r="A22" s="4" t="s">
        <v>36</v>
      </c>
      <c r="B22" s="1" t="s">
        <v>91</v>
      </c>
      <c r="C22" s="2">
        <v>4</v>
      </c>
    </row>
    <row r="23" spans="1:5">
      <c r="A23" s="4" t="s">
        <v>3</v>
      </c>
      <c r="B23" s="1" t="s">
        <v>90</v>
      </c>
      <c r="C23" s="2">
        <v>5</v>
      </c>
    </row>
    <row r="24" spans="1:5">
      <c r="A24" s="4" t="s">
        <v>37</v>
      </c>
      <c r="B24" s="1" t="s">
        <v>91</v>
      </c>
      <c r="C24" s="2">
        <v>8</v>
      </c>
    </row>
    <row r="25" spans="1:5">
      <c r="A25" s="4" t="s">
        <v>61</v>
      </c>
      <c r="B25" s="1" t="s">
        <v>88</v>
      </c>
      <c r="C25" s="2">
        <v>1</v>
      </c>
    </row>
    <row r="26" spans="1:5">
      <c r="A26" s="4" t="s">
        <v>6</v>
      </c>
      <c r="B26" s="122" t="s">
        <v>187</v>
      </c>
      <c r="C26" s="2">
        <v>3</v>
      </c>
    </row>
    <row r="27" spans="1:5">
      <c r="A27" s="4" t="s">
        <v>38</v>
      </c>
      <c r="B27" s="1" t="s">
        <v>87</v>
      </c>
      <c r="C27" s="2">
        <v>3</v>
      </c>
    </row>
    <row r="28" spans="1:5">
      <c r="A28" s="4" t="s">
        <v>62</v>
      </c>
      <c r="B28" s="1" t="s">
        <v>87</v>
      </c>
      <c r="C28" s="2">
        <v>3</v>
      </c>
    </row>
    <row r="29" spans="1:5">
      <c r="A29" s="4" t="s">
        <v>39</v>
      </c>
      <c r="B29" s="1" t="s">
        <v>91</v>
      </c>
      <c r="C29" s="2">
        <v>4</v>
      </c>
    </row>
    <row r="30" spans="1:5">
      <c r="A30" s="4" t="s">
        <v>40</v>
      </c>
      <c r="B30" s="1" t="s">
        <v>87</v>
      </c>
      <c r="C30" s="2">
        <v>3</v>
      </c>
    </row>
    <row r="31" spans="1:5">
      <c r="A31" s="4" t="s">
        <v>92</v>
      </c>
      <c r="B31" s="1" t="s">
        <v>89</v>
      </c>
      <c r="C31" s="2">
        <v>2</v>
      </c>
    </row>
    <row r="32" spans="1:5">
      <c r="A32" s="4" t="s">
        <v>30</v>
      </c>
      <c r="B32" s="1" t="s">
        <v>89</v>
      </c>
      <c r="C32" s="2">
        <v>2</v>
      </c>
    </row>
    <row r="33" spans="1:3">
      <c r="A33" s="4" t="s">
        <v>63</v>
      </c>
      <c r="B33" s="1" t="s">
        <v>91</v>
      </c>
      <c r="C33" s="2">
        <v>8</v>
      </c>
    </row>
    <row r="34" spans="1:3">
      <c r="A34" s="4" t="s">
        <v>41</v>
      </c>
      <c r="B34" s="1" t="s">
        <v>91</v>
      </c>
      <c r="C34" s="2">
        <v>4</v>
      </c>
    </row>
    <row r="35" spans="1:3">
      <c r="A35" s="4" t="s">
        <v>179</v>
      </c>
      <c r="B35" s="1" t="s">
        <v>91</v>
      </c>
      <c r="C35" s="2">
        <v>8</v>
      </c>
    </row>
    <row r="36" spans="1:3">
      <c r="A36" s="4" t="s">
        <v>185</v>
      </c>
      <c r="B36" s="122" t="s">
        <v>91</v>
      </c>
      <c r="C36" s="2">
        <v>8</v>
      </c>
    </row>
    <row r="37" spans="1:3">
      <c r="A37" s="4" t="s">
        <v>1</v>
      </c>
      <c r="B37" s="1" t="s">
        <v>90</v>
      </c>
      <c r="C37" s="2">
        <v>5</v>
      </c>
    </row>
    <row r="38" spans="1:3">
      <c r="A38" s="4" t="s">
        <v>42</v>
      </c>
      <c r="B38" s="122" t="s">
        <v>187</v>
      </c>
      <c r="C38" s="2">
        <v>3</v>
      </c>
    </row>
    <row r="39" spans="1:3">
      <c r="A39" s="4" t="s">
        <v>2</v>
      </c>
      <c r="B39" s="122" t="s">
        <v>187</v>
      </c>
      <c r="C39" s="2">
        <v>3</v>
      </c>
    </row>
    <row r="40" spans="1:3">
      <c r="A40" s="4" t="s">
        <v>43</v>
      </c>
      <c r="B40" s="1" t="s">
        <v>88</v>
      </c>
      <c r="C40" s="2">
        <v>1</v>
      </c>
    </row>
    <row r="41" spans="1:3">
      <c r="A41" s="4" t="s">
        <v>29</v>
      </c>
      <c r="B41" s="1" t="s">
        <v>89</v>
      </c>
      <c r="C41" s="2">
        <v>2</v>
      </c>
    </row>
    <row r="42" spans="1:3">
      <c r="A42" s="4" t="s">
        <v>81</v>
      </c>
      <c r="B42" s="1" t="s">
        <v>89</v>
      </c>
      <c r="C42" s="2">
        <v>2</v>
      </c>
    </row>
    <row r="43" spans="1:3">
      <c r="A43" s="4" t="s">
        <v>10</v>
      </c>
      <c r="B43" s="1" t="s">
        <v>89</v>
      </c>
      <c r="C43" s="2">
        <v>2</v>
      </c>
    </row>
    <row r="44" spans="1:3">
      <c r="A44" s="4" t="s">
        <v>79</v>
      </c>
      <c r="B44" s="122" t="s">
        <v>187</v>
      </c>
      <c r="C44" s="2">
        <v>3</v>
      </c>
    </row>
    <row r="45" spans="1:3">
      <c r="A45" s="4" t="s">
        <v>80</v>
      </c>
      <c r="B45" s="122" t="s">
        <v>187</v>
      </c>
      <c r="C45" s="2">
        <v>3</v>
      </c>
    </row>
    <row r="46" spans="1:3">
      <c r="A46" s="4" t="s">
        <v>188</v>
      </c>
      <c r="B46" s="122" t="s">
        <v>187</v>
      </c>
      <c r="C46" s="2">
        <v>3</v>
      </c>
    </row>
    <row r="47" spans="1:3">
      <c r="A47" s="4" t="s">
        <v>26</v>
      </c>
      <c r="B47" s="1" t="s">
        <v>90</v>
      </c>
      <c r="C47" s="2">
        <v>5</v>
      </c>
    </row>
    <row r="48" spans="1:3">
      <c r="A48" s="4" t="s">
        <v>25</v>
      </c>
      <c r="B48" s="1" t="s">
        <v>90</v>
      </c>
      <c r="C48" s="2">
        <v>5</v>
      </c>
    </row>
    <row r="49" spans="1:3">
      <c r="A49" s="4" t="s">
        <v>13</v>
      </c>
      <c r="B49" s="1" t="s">
        <v>91</v>
      </c>
      <c r="C49" s="2">
        <v>8</v>
      </c>
    </row>
    <row r="50" spans="1:3">
      <c r="A50" s="4" t="s">
        <v>11</v>
      </c>
      <c r="B50" s="1" t="s">
        <v>91</v>
      </c>
      <c r="C50" s="2">
        <v>8</v>
      </c>
    </row>
    <row r="51" spans="1:3">
      <c r="A51" s="4" t="s">
        <v>20</v>
      </c>
      <c r="B51" s="122" t="s">
        <v>187</v>
      </c>
      <c r="C51" s="2">
        <v>3</v>
      </c>
    </row>
    <row r="52" spans="1:3">
      <c r="A52" s="4" t="s">
        <v>22</v>
      </c>
      <c r="B52" s="1" t="s">
        <v>91</v>
      </c>
      <c r="C52" s="2">
        <v>8</v>
      </c>
    </row>
    <row r="53" spans="1:3">
      <c r="A53" s="4" t="s">
        <v>44</v>
      </c>
      <c r="B53" s="1" t="s">
        <v>91</v>
      </c>
      <c r="C53" s="2">
        <v>4</v>
      </c>
    </row>
    <row r="54" spans="1:3">
      <c r="A54" s="4" t="s">
        <v>45</v>
      </c>
      <c r="B54" s="1" t="s">
        <v>91</v>
      </c>
      <c r="C54" s="2">
        <v>8</v>
      </c>
    </row>
    <row r="55" spans="1:3">
      <c r="A55" s="4" t="s">
        <v>21</v>
      </c>
      <c r="B55" s="1" t="s">
        <v>90</v>
      </c>
      <c r="C55" s="2">
        <v>5</v>
      </c>
    </row>
    <row r="56" spans="1:3">
      <c r="A56" s="4" t="s">
        <v>23</v>
      </c>
      <c r="B56" s="1" t="s">
        <v>90</v>
      </c>
      <c r="C56" s="2">
        <v>5</v>
      </c>
    </row>
    <row r="57" spans="1:3">
      <c r="A57" s="4" t="s">
        <v>24</v>
      </c>
      <c r="B57" s="1" t="s">
        <v>90</v>
      </c>
      <c r="C57" s="2">
        <v>5</v>
      </c>
    </row>
    <row r="58" spans="1:3">
      <c r="A58" s="4" t="s">
        <v>46</v>
      </c>
      <c r="B58" s="1" t="s">
        <v>91</v>
      </c>
      <c r="C58" s="2">
        <v>4</v>
      </c>
    </row>
    <row r="59" spans="1:3">
      <c r="A59" s="4" t="s">
        <v>47</v>
      </c>
      <c r="B59" s="1" t="s">
        <v>91</v>
      </c>
      <c r="C59" s="2">
        <v>4</v>
      </c>
    </row>
    <row r="60" spans="1:3">
      <c r="A60" s="4" t="s">
        <v>48</v>
      </c>
      <c r="B60" s="1" t="s">
        <v>91</v>
      </c>
      <c r="C60" s="2">
        <v>4</v>
      </c>
    </row>
    <row r="61" spans="1:3">
      <c r="A61" s="4" t="s">
        <v>16</v>
      </c>
      <c r="B61" s="122" t="s">
        <v>187</v>
      </c>
      <c r="C61" s="2" t="s">
        <v>189</v>
      </c>
    </row>
    <row r="62" spans="1:3">
      <c r="A62" s="4" t="s">
        <v>14</v>
      </c>
      <c r="B62" s="1" t="s">
        <v>91</v>
      </c>
      <c r="C62" s="2" t="s">
        <v>190</v>
      </c>
    </row>
    <row r="63" spans="1:3">
      <c r="A63" s="4" t="s">
        <v>12</v>
      </c>
      <c r="B63" s="1" t="s">
        <v>91</v>
      </c>
      <c r="C63" s="2" t="s">
        <v>190</v>
      </c>
    </row>
    <row r="64" spans="1:3">
      <c r="A64" s="4" t="s">
        <v>15</v>
      </c>
      <c r="B64" s="1" t="s">
        <v>91</v>
      </c>
      <c r="C64" s="2" t="s">
        <v>190</v>
      </c>
    </row>
    <row r="65" spans="1:4">
      <c r="A65" s="4" t="s">
        <v>49</v>
      </c>
      <c r="B65" s="122" t="s">
        <v>187</v>
      </c>
      <c r="C65" s="2" t="s">
        <v>189</v>
      </c>
    </row>
    <row r="66" spans="1:4">
      <c r="A66" s="4" t="s">
        <v>17</v>
      </c>
      <c r="B66" s="1" t="s">
        <v>91</v>
      </c>
      <c r="C66" s="2" t="s">
        <v>190</v>
      </c>
    </row>
    <row r="67" spans="1:4">
      <c r="A67" s="4" t="s">
        <v>50</v>
      </c>
      <c r="B67" s="122" t="s">
        <v>187</v>
      </c>
      <c r="C67" s="2" t="s">
        <v>189</v>
      </c>
    </row>
    <row r="68" spans="1:4">
      <c r="A68" s="4" t="s">
        <v>51</v>
      </c>
      <c r="B68" s="122" t="s">
        <v>187</v>
      </c>
      <c r="C68" s="2" t="s">
        <v>189</v>
      </c>
    </row>
    <row r="69" spans="1:4">
      <c r="A69" s="136" t="s">
        <v>18</v>
      </c>
      <c r="B69" s="140" t="s">
        <v>91</v>
      </c>
      <c r="C69" s="142" t="s">
        <v>190</v>
      </c>
      <c r="D69" s="149"/>
    </row>
    <row r="70" spans="1:4">
      <c r="A70" s="141" t="s">
        <v>19</v>
      </c>
      <c r="B70" s="143" t="s">
        <v>91</v>
      </c>
      <c r="C70" s="146" t="s">
        <v>190</v>
      </c>
      <c r="D70" s="150"/>
    </row>
    <row r="71" spans="1:4">
      <c r="A71" s="137" t="s">
        <v>176</v>
      </c>
      <c r="B71" s="144" t="s">
        <v>187</v>
      </c>
      <c r="C71" s="147">
        <v>3</v>
      </c>
      <c r="D71" s="150"/>
    </row>
    <row r="72" spans="1:4">
      <c r="A72" s="139" t="s">
        <v>177</v>
      </c>
      <c r="B72" s="145" t="s">
        <v>91</v>
      </c>
      <c r="C72" s="146">
        <v>4</v>
      </c>
      <c r="D72" s="150"/>
    </row>
    <row r="73" spans="1:4">
      <c r="A73" s="138" t="s">
        <v>175</v>
      </c>
      <c r="B73" s="145" t="s">
        <v>90</v>
      </c>
      <c r="C73" s="148">
        <v>5</v>
      </c>
      <c r="D73" s="150"/>
    </row>
    <row r="74" spans="1:4">
      <c r="A74" s="4" t="s">
        <v>178</v>
      </c>
      <c r="B74" s="1" t="s">
        <v>89</v>
      </c>
      <c r="C74" s="2">
        <v>2</v>
      </c>
    </row>
    <row r="75" spans="1:4">
      <c r="A75" s="4" t="s">
        <v>27</v>
      </c>
      <c r="B75" s="1" t="s">
        <v>91</v>
      </c>
      <c r="C75" s="2">
        <v>8</v>
      </c>
    </row>
    <row r="76" spans="1:4">
      <c r="A76" s="4" t="s">
        <v>182</v>
      </c>
      <c r="B76" s="1" t="s">
        <v>90</v>
      </c>
      <c r="C76" s="2">
        <v>5</v>
      </c>
    </row>
    <row r="77" spans="1:4">
      <c r="A77" s="4" t="s">
        <v>192</v>
      </c>
      <c r="B77" s="1" t="s">
        <v>90</v>
      </c>
      <c r="C77" s="2">
        <v>5</v>
      </c>
    </row>
    <row r="78" spans="1:4">
      <c r="A78" s="4" t="s">
        <v>28</v>
      </c>
      <c r="B78" s="1" t="s">
        <v>91</v>
      </c>
      <c r="C78" s="2">
        <v>8</v>
      </c>
    </row>
    <row r="79" spans="1:4">
      <c r="A79" s="4" t="s">
        <v>191</v>
      </c>
      <c r="B79" s="122" t="s">
        <v>91</v>
      </c>
      <c r="C79" s="2">
        <v>8</v>
      </c>
    </row>
    <row r="80" spans="1:4">
      <c r="A80" s="4" t="s">
        <v>186</v>
      </c>
      <c r="B80" s="122" t="s">
        <v>91</v>
      </c>
      <c r="C80" s="2">
        <v>8</v>
      </c>
    </row>
    <row r="81" spans="1:3">
      <c r="A81" s="4" t="s">
        <v>7</v>
      </c>
      <c r="B81" s="1" t="s">
        <v>89</v>
      </c>
      <c r="C81" s="2">
        <v>2</v>
      </c>
    </row>
    <row r="82" spans="1:3">
      <c r="A82" s="4" t="s">
        <v>180</v>
      </c>
      <c r="B82" s="1" t="s">
        <v>91</v>
      </c>
      <c r="C82" s="2">
        <v>8</v>
      </c>
    </row>
    <row r="83" spans="1:3">
      <c r="A83" s="4" t="s">
        <v>52</v>
      </c>
      <c r="B83" s="1" t="s">
        <v>88</v>
      </c>
      <c r="C83" s="2">
        <v>1</v>
      </c>
    </row>
    <row r="84" spans="1:3">
      <c r="A84" s="4" t="s">
        <v>53</v>
      </c>
      <c r="B84" s="122" t="s">
        <v>187</v>
      </c>
      <c r="C84" s="2">
        <v>3</v>
      </c>
    </row>
    <row r="85" spans="1:3">
      <c r="A85" s="4" t="s">
        <v>54</v>
      </c>
      <c r="B85" s="1" t="s">
        <v>91</v>
      </c>
      <c r="C85" s="2">
        <v>4</v>
      </c>
    </row>
    <row r="86" spans="1:3">
      <c r="A86" s="4" t="s">
        <v>74</v>
      </c>
      <c r="B86" s="1" t="s">
        <v>90</v>
      </c>
      <c r="C86" s="2">
        <v>5</v>
      </c>
    </row>
    <row r="87" spans="1:3">
      <c r="A87" s="4" t="s">
        <v>64</v>
      </c>
      <c r="B87" s="122" t="s">
        <v>187</v>
      </c>
      <c r="C87" s="2">
        <v>3</v>
      </c>
    </row>
    <row r="88" spans="1:3">
      <c r="A88" s="4" t="s">
        <v>55</v>
      </c>
      <c r="B88" s="1" t="s">
        <v>88</v>
      </c>
      <c r="C88" s="2">
        <v>1</v>
      </c>
    </row>
    <row r="89" spans="1:3">
      <c r="A89" s="4" t="s">
        <v>65</v>
      </c>
      <c r="B89" s="1" t="s">
        <v>89</v>
      </c>
      <c r="C89" s="2">
        <v>2</v>
      </c>
    </row>
    <row r="90" spans="1:3">
      <c r="A90" s="4" t="s">
        <v>184</v>
      </c>
      <c r="B90" s="122" t="s">
        <v>91</v>
      </c>
      <c r="C90" s="2">
        <v>8</v>
      </c>
    </row>
    <row r="91" spans="1:3">
      <c r="A91" s="4" t="s">
        <v>56</v>
      </c>
      <c r="B91" s="1" t="s">
        <v>91</v>
      </c>
      <c r="C91" s="2">
        <v>4</v>
      </c>
    </row>
    <row r="92" spans="1:3">
      <c r="A92" s="4" t="s">
        <v>66</v>
      </c>
      <c r="B92" s="1" t="s">
        <v>88</v>
      </c>
      <c r="C92" s="2">
        <v>1</v>
      </c>
    </row>
    <row r="93" spans="1:3">
      <c r="A93" s="4" t="s">
        <v>181</v>
      </c>
      <c r="B93" s="1" t="s">
        <v>91</v>
      </c>
      <c r="C93" s="2">
        <v>8</v>
      </c>
    </row>
    <row r="94" spans="1:3">
      <c r="A94" s="4" t="s">
        <v>57</v>
      </c>
      <c r="B94" s="1" t="s">
        <v>88</v>
      </c>
      <c r="C94" s="2">
        <v>1</v>
      </c>
    </row>
    <row r="95" spans="1:3">
      <c r="A95" s="4" t="s">
        <v>67</v>
      </c>
      <c r="B95" s="1" t="s">
        <v>89</v>
      </c>
      <c r="C95" s="2">
        <v>2</v>
      </c>
    </row>
    <row r="96" spans="1:3">
      <c r="A96" s="4" t="s">
        <v>196</v>
      </c>
      <c r="B96" s="122" t="s">
        <v>88</v>
      </c>
      <c r="C96" s="2">
        <v>1</v>
      </c>
    </row>
    <row r="97" spans="1:3">
      <c r="A97" s="4" t="s">
        <v>68</v>
      </c>
      <c r="B97" s="1" t="s">
        <v>91</v>
      </c>
      <c r="C97" s="2">
        <v>8</v>
      </c>
    </row>
    <row r="98" spans="1:3">
      <c r="A98" s="4" t="s">
        <v>69</v>
      </c>
      <c r="B98" s="1" t="s">
        <v>89</v>
      </c>
      <c r="C98" s="2">
        <v>2</v>
      </c>
    </row>
    <row r="99" spans="1:3">
      <c r="A99" s="4" t="s">
        <v>58</v>
      </c>
      <c r="B99" s="1" t="s">
        <v>91</v>
      </c>
      <c r="C99" s="2">
        <v>4</v>
      </c>
    </row>
  </sheetData>
  <sheetProtection algorithmName="SHA-512" hashValue="eddsUj8t6ClcGfTlOZykUmsdUmnowLAAxCdsetPDQ+LjJ/aV2Om9bqomhzkUcKmavOBvNnzIuGYzpfNWYgvo2w==" saltValue="0FazbZ+BFJys15Y6El6OmA==" spinCount="100000" sheet="1" formatCells="0" formatColumns="0" formatRows="0" insertColumns="0" insertRows="0" insertHyperlinks="0" deleteColumns="0" deleteRows="0" sort="0" autoFilter="0" pivotTables="0"/>
  <autoFilter ref="A6:E99" xr:uid="{00000000-0009-0000-0000-000005000000}"/>
  <sortState xmlns:xlrd2="http://schemas.microsoft.com/office/spreadsheetml/2017/richdata2" ref="A7:C99">
    <sortCondition ref="A7:A99"/>
  </sortState>
  <customSheetViews>
    <customSheetView guid="{D9D71D13-567F-434D-9559-B54C929EAD78}" showAutoFilter="1" topLeftCell="A5">
      <pane ySplit="2" topLeftCell="A22" activePane="bottomLeft" state="frozen"/>
      <selection pane="bottomLeft" activeCell="Q19" sqref="Q19"/>
      <pageMargins left="0.75" right="0.75" top="1" bottom="1" header="0.5" footer="0.5"/>
      <pageSetup paperSize="9" orientation="portrait" horizontalDpi="1200" verticalDpi="1200" r:id="rId1"/>
      <headerFooter alignWithMargins="0"/>
      <autoFilter ref="B1:F1" xr:uid="{3892104B-B5E0-487D-AA17-C35CEB620636}"/>
    </customSheetView>
  </customSheetViews>
  <phoneticPr fontId="5" type="noConversion"/>
  <pageMargins left="0.75" right="0.75" top="1" bottom="1" header="0.5" footer="0.5"/>
  <pageSetup paperSize="9" orientation="portrait" horizontalDpi="1200" verticalDpi="1200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Blad1">
    <pageSetUpPr fitToPage="1"/>
  </sheetPr>
  <dimension ref="A1:AQ261"/>
  <sheetViews>
    <sheetView windowProtection="1" showGridLines="0" zoomScale="90" zoomScaleNormal="90" zoomScaleSheetLayoutView="100" workbookViewId="0">
      <pane ySplit="9" topLeftCell="A10" activePane="bottomLeft" state="frozen"/>
      <selection activeCell="D26" sqref="D26"/>
      <selection pane="bottomLeft" activeCell="A10" sqref="A10"/>
    </sheetView>
  </sheetViews>
  <sheetFormatPr defaultColWidth="9.140625" defaultRowHeight="12.75"/>
  <cols>
    <col min="1" max="1" width="24.7109375" style="73" customWidth="1"/>
    <col min="2" max="2" width="11" style="73" bestFit="1" customWidth="1"/>
    <col min="3" max="3" width="11.140625" style="100" customWidth="1"/>
    <col min="4" max="4" width="12.28515625" style="73" customWidth="1"/>
    <col min="5" max="35" width="3.5703125" style="73" customWidth="1"/>
    <col min="36" max="36" width="15.5703125" style="73" customWidth="1"/>
    <col min="37" max="37" width="15.140625" style="73" bestFit="1" customWidth="1"/>
    <col min="38" max="38" width="11.7109375" style="73" customWidth="1"/>
    <col min="39" max="39" width="10.7109375" style="73" bestFit="1" customWidth="1"/>
    <col min="40" max="40" width="12.28515625" style="73" bestFit="1" customWidth="1"/>
    <col min="41" max="42" width="14.28515625" style="100" bestFit="1" customWidth="1"/>
    <col min="43" max="43" width="7.140625" style="101" customWidth="1"/>
    <col min="44" max="193" width="6.5703125" style="73" customWidth="1"/>
    <col min="194" max="16384" width="9.140625" style="73"/>
  </cols>
  <sheetData>
    <row r="1" spans="1:43">
      <c r="A1" s="112" t="str">
        <f>'Overzicht per maand'!A1</f>
        <v>RWS</v>
      </c>
    </row>
    <row r="2" spans="1:43">
      <c r="A2" s="112" t="str">
        <f>'Overzicht per maand'!A2</f>
        <v>Rijksrederij</v>
      </c>
    </row>
    <row r="3" spans="1:43">
      <c r="A3" s="112" t="str">
        <f>'Overzicht per maand'!A3</f>
        <v>Vertrouwelijksheidsniveau:</v>
      </c>
      <c r="B3" s="112" t="str">
        <f>'Overzicht per maand'!B3</f>
        <v>RWS Bedrijfsvertrouwelijk</v>
      </c>
    </row>
    <row r="4" spans="1:43">
      <c r="A4" s="73" t="s">
        <v>131</v>
      </c>
      <c r="B4" s="68" t="s">
        <v>132</v>
      </c>
      <c r="C4" s="73"/>
      <c r="D4" s="38"/>
      <c r="E4" s="38"/>
      <c r="F4" s="38"/>
      <c r="G4" s="38"/>
      <c r="H4" s="38"/>
      <c r="I4" s="183"/>
      <c r="J4" s="183"/>
      <c r="K4" s="184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45"/>
      <c r="AP4" s="45"/>
      <c r="AQ4" s="55"/>
    </row>
    <row r="5" spans="1:43">
      <c r="A5" s="38" t="s">
        <v>125</v>
      </c>
      <c r="B5" s="102">
        <f>'Overzicht per maand'!$B$5</f>
        <v>2025</v>
      </c>
      <c r="C5" s="45"/>
      <c r="D5" s="45"/>
      <c r="F5" s="38"/>
      <c r="G5" s="38"/>
      <c r="H5" s="38"/>
      <c r="I5" s="39"/>
      <c r="J5" s="39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45"/>
      <c r="AP5" s="45"/>
      <c r="AQ5" s="55"/>
    </row>
    <row r="6" spans="1:43">
      <c r="A6" s="73" t="s">
        <v>128</v>
      </c>
      <c r="B6" s="75" t="s">
        <v>130</v>
      </c>
      <c r="C6" s="73"/>
      <c r="D6" s="38"/>
      <c r="E6" s="38"/>
      <c r="F6" s="38"/>
      <c r="G6" s="38"/>
      <c r="H6" s="38"/>
      <c r="I6" s="39"/>
      <c r="J6" s="39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45"/>
      <c r="AP6" s="45"/>
      <c r="AQ6" s="55"/>
    </row>
    <row r="7" spans="1:43">
      <c r="A7" s="73" t="s">
        <v>129</v>
      </c>
      <c r="B7" s="37">
        <v>31</v>
      </c>
      <c r="C7" s="73"/>
      <c r="D7" s="45"/>
      <c r="E7" s="45"/>
      <c r="F7" s="45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</row>
    <row r="8" spans="1:43">
      <c r="A8" s="32"/>
      <c r="B8" s="45"/>
      <c r="C8" s="37"/>
      <c r="D8" s="45"/>
      <c r="E8" s="45"/>
      <c r="F8" s="45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</row>
    <row r="9" spans="1:43" ht="38.25">
      <c r="A9" s="171" t="s">
        <v>72</v>
      </c>
      <c r="B9" s="171" t="s">
        <v>94</v>
      </c>
      <c r="C9" s="172" t="s">
        <v>95</v>
      </c>
      <c r="D9" s="103" t="s">
        <v>99</v>
      </c>
      <c r="E9" s="173">
        <v>1</v>
      </c>
      <c r="F9" s="173">
        <v>2</v>
      </c>
      <c r="G9" s="173">
        <v>3</v>
      </c>
      <c r="H9" s="173">
        <v>4</v>
      </c>
      <c r="I9" s="173">
        <v>5</v>
      </c>
      <c r="J9" s="173">
        <v>6</v>
      </c>
      <c r="K9" s="173">
        <v>7</v>
      </c>
      <c r="L9" s="173">
        <v>8</v>
      </c>
      <c r="M9" s="173">
        <v>9</v>
      </c>
      <c r="N9" s="173">
        <v>10</v>
      </c>
      <c r="O9" s="173">
        <v>11</v>
      </c>
      <c r="P9" s="173">
        <v>12</v>
      </c>
      <c r="Q9" s="173">
        <v>13</v>
      </c>
      <c r="R9" s="173">
        <v>14</v>
      </c>
      <c r="S9" s="173">
        <v>15</v>
      </c>
      <c r="T9" s="173">
        <v>16</v>
      </c>
      <c r="U9" s="173">
        <v>17</v>
      </c>
      <c r="V9" s="173">
        <v>18</v>
      </c>
      <c r="W9" s="173">
        <v>19</v>
      </c>
      <c r="X9" s="173">
        <v>20</v>
      </c>
      <c r="Y9" s="173">
        <v>21</v>
      </c>
      <c r="Z9" s="173">
        <v>22</v>
      </c>
      <c r="AA9" s="173">
        <v>23</v>
      </c>
      <c r="AB9" s="173">
        <v>24</v>
      </c>
      <c r="AC9" s="173">
        <v>25</v>
      </c>
      <c r="AD9" s="173">
        <v>26</v>
      </c>
      <c r="AE9" s="173">
        <v>27</v>
      </c>
      <c r="AF9" s="173">
        <v>28</v>
      </c>
      <c r="AG9" s="173">
        <v>29</v>
      </c>
      <c r="AH9" s="173">
        <v>30</v>
      </c>
      <c r="AI9" s="173">
        <v>31</v>
      </c>
      <c r="AJ9" s="151" t="s">
        <v>100</v>
      </c>
      <c r="AK9" s="156" t="s">
        <v>103</v>
      </c>
      <c r="AL9" s="161" t="s">
        <v>102</v>
      </c>
      <c r="AM9" s="166" t="s">
        <v>101</v>
      </c>
      <c r="AN9" s="104" t="s">
        <v>164</v>
      </c>
      <c r="AO9" s="104" t="s">
        <v>165</v>
      </c>
      <c r="AP9" s="104" t="s">
        <v>166</v>
      </c>
    </row>
    <row r="10" spans="1:43">
      <c r="A10" s="20" t="str">
        <f>schip_werf_perceel!A7</f>
        <v>Abbert</v>
      </c>
      <c r="B10" s="85" t="str">
        <f>schip_werf_perceel!B7</f>
        <v>de Haas</v>
      </c>
      <c r="C10" s="22">
        <f>schip_werf_perceel!C7</f>
        <v>4</v>
      </c>
      <c r="D10" s="26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52" t="str">
        <f t="shared" ref="AJ10:AJ35" si="0">IF(COUNTIF(E10:AI10,"w")&gt;0,COUNTIF(E10:AI10,"w")," ")</f>
        <v xml:space="preserve"> </v>
      </c>
      <c r="AK10" s="157" t="str">
        <f t="shared" ref="AK10:AK35" si="1">IF(COUNTIF(E10:AI10,"o")&gt;0,COUNTIF(E10:AI10,"o")," ")</f>
        <v xml:space="preserve"> </v>
      </c>
      <c r="AL10" s="162" t="str">
        <f t="shared" ref="AL10:AL35" si="2">IF(COUNTIF(E10:AI10,"s")&gt;0,COUNTIF(E10:AI10,"s")," ")</f>
        <v xml:space="preserve"> </v>
      </c>
      <c r="AM10" s="167" t="str">
        <f t="shared" ref="AM10:AM35" si="3">IF(COUNTIF(E10:AI10,"d")&gt;0,COUNTIF(E10:AI10,"d")," ")</f>
        <v xml:space="preserve"> </v>
      </c>
      <c r="AN10" s="35" t="str">
        <f t="shared" ref="AN10:AN35" si="4">IF(SUM(AJ10:AM10)&gt;0,SUM(AJ10:AM10)," ")</f>
        <v xml:space="preserve"> </v>
      </c>
      <c r="AO10" s="36">
        <f t="shared" ref="AO10:AO67" si="5">IF(AN10=" ",1,(B$7-AN10)/B$7)</f>
        <v>1</v>
      </c>
      <c r="AP10" s="36">
        <f>'Overzicht per maand'!O26</f>
        <v>1</v>
      </c>
    </row>
    <row r="11" spans="1:43">
      <c r="A11" s="20" t="str">
        <f>schip_werf_perceel!A8</f>
        <v>Albatros</v>
      </c>
      <c r="B11" s="85" t="str">
        <f>schip_werf_perceel!B8</f>
        <v>de Haas</v>
      </c>
      <c r="C11" s="22">
        <f>schip_werf_perceel!C8</f>
        <v>8</v>
      </c>
      <c r="D11" s="26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 t="s">
        <v>195</v>
      </c>
      <c r="AB11" s="119"/>
      <c r="AC11" s="119"/>
      <c r="AD11" s="119"/>
      <c r="AE11" s="119"/>
      <c r="AF11" s="119"/>
      <c r="AG11" s="119"/>
      <c r="AH11" s="119"/>
      <c r="AI11" s="119"/>
      <c r="AJ11" s="152" t="str">
        <f t="shared" si="0"/>
        <v xml:space="preserve"> </v>
      </c>
      <c r="AK11" s="157">
        <f t="shared" si="1"/>
        <v>1</v>
      </c>
      <c r="AL11" s="162" t="str">
        <f t="shared" si="2"/>
        <v xml:space="preserve"> </v>
      </c>
      <c r="AM11" s="167" t="str">
        <f t="shared" si="3"/>
        <v xml:space="preserve"> </v>
      </c>
      <c r="AN11" s="35">
        <f t="shared" si="4"/>
        <v>1</v>
      </c>
      <c r="AO11" s="36">
        <f t="shared" si="5"/>
        <v>0.967741935483871</v>
      </c>
      <c r="AP11" s="36">
        <f>'Overzicht per maand'!O27</f>
        <v>0.99433563748079878</v>
      </c>
    </row>
    <row r="12" spans="1:43">
      <c r="A12" s="20" t="str">
        <f>schip_werf_perceel!A9</f>
        <v>Amasus</v>
      </c>
      <c r="B12" s="85" t="str">
        <f>schip_werf_perceel!B9</f>
        <v>DOK</v>
      </c>
      <c r="C12" s="22">
        <f>schip_werf_perceel!C9</f>
        <v>3</v>
      </c>
      <c r="D12" s="26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52" t="str">
        <f t="shared" si="0"/>
        <v xml:space="preserve"> </v>
      </c>
      <c r="AK12" s="157" t="str">
        <f t="shared" si="1"/>
        <v xml:space="preserve"> </v>
      </c>
      <c r="AL12" s="162" t="str">
        <f t="shared" si="2"/>
        <v xml:space="preserve"> </v>
      </c>
      <c r="AM12" s="167" t="str">
        <f t="shared" si="3"/>
        <v xml:space="preserve"> </v>
      </c>
      <c r="AN12" s="35" t="str">
        <f t="shared" si="4"/>
        <v xml:space="preserve"> </v>
      </c>
      <c r="AO12" s="36">
        <f t="shared" si="5"/>
        <v>1</v>
      </c>
      <c r="AP12" s="36">
        <f>'Overzicht per maand'!O28</f>
        <v>0.92559523809523814</v>
      </c>
    </row>
    <row r="13" spans="1:43">
      <c r="A13" s="20" t="str">
        <f>schip_werf_perceel!A10</f>
        <v>Arca</v>
      </c>
      <c r="B13" s="85" t="str">
        <f>schip_werf_perceel!B10</f>
        <v>Maaskant</v>
      </c>
      <c r="C13" s="22">
        <f>schip_werf_perceel!C10</f>
        <v>2</v>
      </c>
      <c r="D13" s="62"/>
      <c r="E13" s="178"/>
      <c r="F13" s="178"/>
      <c r="G13" s="178"/>
      <c r="H13" s="178"/>
      <c r="I13" s="178"/>
      <c r="J13" s="178" t="s">
        <v>195</v>
      </c>
      <c r="K13" s="178"/>
      <c r="L13" s="178"/>
      <c r="M13" s="178"/>
      <c r="N13" s="181"/>
      <c r="O13" s="181"/>
      <c r="P13" s="181"/>
      <c r="Q13" s="181"/>
      <c r="R13" s="181"/>
      <c r="S13" s="181"/>
      <c r="T13" s="181" t="s">
        <v>195</v>
      </c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1"/>
      <c r="AI13" s="178"/>
      <c r="AJ13" s="152" t="str">
        <f t="shared" si="0"/>
        <v xml:space="preserve"> </v>
      </c>
      <c r="AK13" s="157">
        <f t="shared" si="1"/>
        <v>2</v>
      </c>
      <c r="AL13" s="162" t="str">
        <f t="shared" si="2"/>
        <v xml:space="preserve"> </v>
      </c>
      <c r="AM13" s="167" t="str">
        <f t="shared" si="3"/>
        <v xml:space="preserve"> </v>
      </c>
      <c r="AN13" s="35">
        <f t="shared" si="4"/>
        <v>2</v>
      </c>
      <c r="AO13" s="36">
        <f t="shared" si="5"/>
        <v>0.93548387096774188</v>
      </c>
      <c r="AP13" s="36">
        <f>'Overzicht per maand'!O29</f>
        <v>0.9946236559139785</v>
      </c>
    </row>
    <row r="14" spans="1:43">
      <c r="A14" s="20" t="str">
        <f>schip_werf_perceel!A11</f>
        <v>Asterias</v>
      </c>
      <c r="B14" s="85" t="str">
        <f>schip_werf_perceel!B11</f>
        <v>DSDH</v>
      </c>
      <c r="C14" s="22">
        <f>schip_werf_perceel!C11</f>
        <v>1</v>
      </c>
      <c r="D14" s="26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52" t="str">
        <f t="shared" si="0"/>
        <v xml:space="preserve"> </v>
      </c>
      <c r="AK14" s="157" t="str">
        <f t="shared" si="1"/>
        <v xml:space="preserve"> </v>
      </c>
      <c r="AL14" s="162" t="str">
        <f t="shared" si="2"/>
        <v xml:space="preserve"> </v>
      </c>
      <c r="AM14" s="167" t="str">
        <f t="shared" si="3"/>
        <v xml:space="preserve"> </v>
      </c>
      <c r="AN14" s="35" t="str">
        <f t="shared" si="4"/>
        <v xml:space="preserve"> </v>
      </c>
      <c r="AO14" s="36">
        <f t="shared" si="5"/>
        <v>1</v>
      </c>
      <c r="AP14" s="36">
        <f>'Overzicht per maand'!O30</f>
        <v>0.989247311827957</v>
      </c>
    </row>
    <row r="15" spans="1:43">
      <c r="A15" s="20" t="str">
        <f>schip_werf_perceel!A12</f>
        <v>Barend Biesheuvel</v>
      </c>
      <c r="B15" s="85" t="str">
        <f>schip_werf_perceel!B12</f>
        <v>Maaskant</v>
      </c>
      <c r="C15" s="22">
        <f>schip_werf_perceel!C12</f>
        <v>2</v>
      </c>
      <c r="D15" s="26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52" t="str">
        <f t="shared" si="0"/>
        <v xml:space="preserve"> </v>
      </c>
      <c r="AK15" s="157" t="str">
        <f t="shared" si="1"/>
        <v xml:space="preserve"> </v>
      </c>
      <c r="AL15" s="162" t="str">
        <f t="shared" si="2"/>
        <v xml:space="preserve"> </v>
      </c>
      <c r="AM15" s="167" t="str">
        <f t="shared" si="3"/>
        <v xml:space="preserve"> </v>
      </c>
      <c r="AN15" s="35" t="str">
        <f t="shared" si="4"/>
        <v xml:space="preserve"> </v>
      </c>
      <c r="AO15" s="36">
        <f t="shared" si="5"/>
        <v>1</v>
      </c>
      <c r="AP15" s="36">
        <f>'Overzicht per maand'!O31</f>
        <v>0.99702380952380965</v>
      </c>
    </row>
    <row r="16" spans="1:43">
      <c r="A16" s="20" t="str">
        <f>schip_werf_perceel!A13</f>
        <v>Corvus</v>
      </c>
      <c r="B16" s="85" t="str">
        <f>schip_werf_perceel!B13</f>
        <v>Maaskant</v>
      </c>
      <c r="C16" s="22">
        <f>schip_werf_perceel!C13</f>
        <v>2</v>
      </c>
      <c r="D16" s="26"/>
      <c r="E16" s="178"/>
      <c r="F16" s="178"/>
      <c r="G16" s="178"/>
      <c r="H16" s="178"/>
      <c r="I16" s="178"/>
      <c r="J16" s="178"/>
      <c r="K16" s="178"/>
      <c r="L16" s="178"/>
      <c r="M16" s="178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  <c r="AB16" s="181"/>
      <c r="AC16" s="181"/>
      <c r="AD16" s="181"/>
      <c r="AE16" s="181"/>
      <c r="AF16" s="181"/>
      <c r="AG16" s="181"/>
      <c r="AH16" s="181"/>
      <c r="AI16" s="178"/>
      <c r="AJ16" s="152" t="str">
        <f t="shared" si="0"/>
        <v xml:space="preserve"> </v>
      </c>
      <c r="AK16" s="157" t="str">
        <f t="shared" si="1"/>
        <v xml:space="preserve"> </v>
      </c>
      <c r="AL16" s="162" t="str">
        <f t="shared" si="2"/>
        <v xml:space="preserve"> </v>
      </c>
      <c r="AM16" s="167" t="str">
        <f t="shared" si="3"/>
        <v xml:space="preserve"> </v>
      </c>
      <c r="AN16" s="35" t="str">
        <f t="shared" si="4"/>
        <v xml:space="preserve"> </v>
      </c>
      <c r="AO16" s="36">
        <f t="shared" si="5"/>
        <v>1</v>
      </c>
      <c r="AP16" s="36">
        <f>'Overzicht per maand'!O32</f>
        <v>1</v>
      </c>
    </row>
    <row r="17" spans="1:42">
      <c r="A17" s="20" t="str">
        <f>schip_werf_perceel!A14</f>
        <v>Cygnus</v>
      </c>
      <c r="B17" s="85" t="str">
        <f>schip_werf_perceel!B14</f>
        <v>de Haas</v>
      </c>
      <c r="C17" s="22">
        <f>schip_werf_perceel!C14</f>
        <v>8</v>
      </c>
      <c r="D17" s="26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52" t="str">
        <f t="shared" si="0"/>
        <v xml:space="preserve"> </v>
      </c>
      <c r="AK17" s="157" t="str">
        <f t="shared" si="1"/>
        <v xml:space="preserve"> </v>
      </c>
      <c r="AL17" s="162" t="str">
        <f t="shared" si="2"/>
        <v xml:space="preserve"> </v>
      </c>
      <c r="AM17" s="167" t="str">
        <f t="shared" si="3"/>
        <v xml:space="preserve"> </v>
      </c>
      <c r="AN17" s="35" t="str">
        <f t="shared" si="4"/>
        <v xml:space="preserve"> </v>
      </c>
      <c r="AO17" s="36">
        <f t="shared" si="5"/>
        <v>1</v>
      </c>
      <c r="AP17" s="36">
        <f>'Overzicht per maand'!O33</f>
        <v>1</v>
      </c>
    </row>
    <row r="18" spans="1:42">
      <c r="A18" s="20" t="str">
        <f>schip_werf_perceel!A15</f>
        <v>Delta</v>
      </c>
      <c r="B18" s="85" t="str">
        <f>schip_werf_perceel!B15</f>
        <v>Maaskant</v>
      </c>
      <c r="C18" s="22">
        <f>schip_werf_perceel!C15</f>
        <v>2</v>
      </c>
      <c r="D18" s="26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52" t="str">
        <f t="shared" si="0"/>
        <v xml:space="preserve"> </v>
      </c>
      <c r="AK18" s="157" t="str">
        <f t="shared" si="1"/>
        <v xml:space="preserve"> </v>
      </c>
      <c r="AL18" s="162" t="str">
        <f t="shared" si="2"/>
        <v xml:space="preserve"> </v>
      </c>
      <c r="AM18" s="167" t="str">
        <f t="shared" si="3"/>
        <v xml:space="preserve"> </v>
      </c>
      <c r="AN18" s="35" t="str">
        <f t="shared" si="4"/>
        <v xml:space="preserve"> </v>
      </c>
      <c r="AO18" s="36">
        <f t="shared" si="5"/>
        <v>1</v>
      </c>
      <c r="AP18" s="36">
        <f>'Overzicht per maand'!O34</f>
        <v>0.99702380952380965</v>
      </c>
    </row>
    <row r="19" spans="1:42">
      <c r="A19" s="20" t="str">
        <f>schip_werf_perceel!A16</f>
        <v>F.W.Conrad</v>
      </c>
      <c r="B19" s="85" t="str">
        <f>schip_werf_perceel!B16</f>
        <v>v/d Hoeven</v>
      </c>
      <c r="C19" s="22">
        <f>schip_werf_perceel!C16</f>
        <v>5</v>
      </c>
      <c r="D19" s="26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52" t="str">
        <f t="shared" si="0"/>
        <v xml:space="preserve"> </v>
      </c>
      <c r="AK19" s="157" t="str">
        <f t="shared" si="1"/>
        <v xml:space="preserve"> </v>
      </c>
      <c r="AL19" s="162" t="str">
        <f t="shared" si="2"/>
        <v xml:space="preserve"> </v>
      </c>
      <c r="AM19" s="167" t="str">
        <f t="shared" si="3"/>
        <v xml:space="preserve"> </v>
      </c>
      <c r="AN19" s="35" t="str">
        <f t="shared" si="4"/>
        <v xml:space="preserve"> </v>
      </c>
      <c r="AO19" s="36">
        <f t="shared" si="5"/>
        <v>1</v>
      </c>
      <c r="AP19" s="36">
        <f>'Overzicht per maand'!O35</f>
        <v>1</v>
      </c>
    </row>
    <row r="20" spans="1:42">
      <c r="A20" s="20" t="str">
        <f>schip_werf_perceel!A17</f>
        <v>Flevomeer</v>
      </c>
      <c r="B20" s="85" t="str">
        <f>schip_werf_perceel!B17</f>
        <v>v/d Hoeven</v>
      </c>
      <c r="C20" s="22">
        <f>schip_werf_perceel!C17</f>
        <v>5</v>
      </c>
      <c r="D20" s="26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  <c r="AF20" s="119"/>
      <c r="AG20" s="119"/>
      <c r="AH20" s="119"/>
      <c r="AI20" s="119"/>
      <c r="AJ20" s="152" t="str">
        <f t="shared" si="0"/>
        <v xml:space="preserve"> </v>
      </c>
      <c r="AK20" s="157" t="str">
        <f t="shared" si="1"/>
        <v xml:space="preserve"> </v>
      </c>
      <c r="AL20" s="162" t="str">
        <f t="shared" si="2"/>
        <v xml:space="preserve"> </v>
      </c>
      <c r="AM20" s="167" t="str">
        <f t="shared" si="3"/>
        <v xml:space="preserve"> </v>
      </c>
      <c r="AN20" s="35" t="str">
        <f t="shared" si="4"/>
        <v xml:space="preserve"> </v>
      </c>
      <c r="AO20" s="36">
        <f t="shared" si="5"/>
        <v>1</v>
      </c>
      <c r="AP20" s="36">
        <f>'Overzicht per maand'!O36</f>
        <v>1</v>
      </c>
    </row>
    <row r="21" spans="1:42">
      <c r="A21" s="20" t="str">
        <f>schip_werf_perceel!A18</f>
        <v>Frans Naerebout</v>
      </c>
      <c r="B21" s="85" t="str">
        <f>schip_werf_perceel!B18</f>
        <v>Maaskant</v>
      </c>
      <c r="C21" s="22">
        <f>schip_werf_perceel!C18</f>
        <v>2</v>
      </c>
      <c r="D21" s="26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 t="s">
        <v>193</v>
      </c>
      <c r="R21" s="178" t="s">
        <v>193</v>
      </c>
      <c r="S21" s="178" t="s">
        <v>193</v>
      </c>
      <c r="T21" s="178" t="s">
        <v>193</v>
      </c>
      <c r="U21" s="178" t="s">
        <v>193</v>
      </c>
      <c r="V21" s="178" t="s">
        <v>193</v>
      </c>
      <c r="W21" s="178" t="s">
        <v>193</v>
      </c>
      <c r="X21" s="178" t="s">
        <v>195</v>
      </c>
      <c r="Y21" s="178" t="s">
        <v>195</v>
      </c>
      <c r="Z21" s="178" t="s">
        <v>195</v>
      </c>
      <c r="AA21" s="178" t="s">
        <v>195</v>
      </c>
      <c r="AB21" s="178" t="s">
        <v>195</v>
      </c>
      <c r="AC21" s="178"/>
      <c r="AD21" s="178"/>
      <c r="AE21" s="178"/>
      <c r="AF21" s="178"/>
      <c r="AG21" s="178"/>
      <c r="AH21" s="178"/>
      <c r="AI21" s="178"/>
      <c r="AJ21" s="152">
        <f t="shared" si="0"/>
        <v>7</v>
      </c>
      <c r="AK21" s="157">
        <f t="shared" si="1"/>
        <v>5</v>
      </c>
      <c r="AL21" s="162" t="str">
        <f t="shared" si="2"/>
        <v xml:space="preserve"> </v>
      </c>
      <c r="AM21" s="167" t="str">
        <f t="shared" si="3"/>
        <v xml:space="preserve"> </v>
      </c>
      <c r="AN21" s="35">
        <f t="shared" si="4"/>
        <v>12</v>
      </c>
      <c r="AO21" s="36">
        <f t="shared" si="5"/>
        <v>0.61290322580645162</v>
      </c>
      <c r="AP21" s="36">
        <f>'Overzicht per maand'!O37</f>
        <v>0.96476574500768042</v>
      </c>
    </row>
    <row r="22" spans="1:42">
      <c r="A22" s="20" t="str">
        <f>schip_werf_perceel!A19</f>
        <v>Grote Stern</v>
      </c>
      <c r="B22" s="85" t="str">
        <f>schip_werf_perceel!B19</f>
        <v>de Haas</v>
      </c>
      <c r="C22" s="22">
        <f>schip_werf_perceel!C19</f>
        <v>8</v>
      </c>
      <c r="D22" s="26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  <c r="AF22" s="119"/>
      <c r="AG22" s="119"/>
      <c r="AH22" s="119"/>
      <c r="AI22" s="119"/>
      <c r="AJ22" s="152" t="str">
        <f t="shared" si="0"/>
        <v xml:space="preserve"> </v>
      </c>
      <c r="AK22" s="157" t="str">
        <f t="shared" si="1"/>
        <v xml:space="preserve"> </v>
      </c>
      <c r="AL22" s="162" t="str">
        <f t="shared" si="2"/>
        <v xml:space="preserve"> </v>
      </c>
      <c r="AM22" s="167" t="str">
        <f t="shared" si="3"/>
        <v xml:space="preserve"> </v>
      </c>
      <c r="AN22" s="35" t="str">
        <f t="shared" si="4"/>
        <v xml:space="preserve"> </v>
      </c>
      <c r="AO22" s="36">
        <f t="shared" si="5"/>
        <v>1</v>
      </c>
      <c r="AP22" s="36">
        <f>'Overzicht per maand'!O38</f>
        <v>1</v>
      </c>
    </row>
    <row r="23" spans="1:42">
      <c r="A23" s="20" t="str">
        <f>schip_werf_perceel!A20</f>
        <v>Hammen</v>
      </c>
      <c r="B23" s="85" t="str">
        <f>schip_werf_perceel!B20</f>
        <v>Maaskant</v>
      </c>
      <c r="C23" s="22">
        <f>schip_werf_perceel!C20</f>
        <v>2</v>
      </c>
      <c r="D23" s="26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52" t="str">
        <f t="shared" si="0"/>
        <v xml:space="preserve"> </v>
      </c>
      <c r="AK23" s="157" t="str">
        <f t="shared" si="1"/>
        <v xml:space="preserve"> </v>
      </c>
      <c r="AL23" s="162" t="str">
        <f t="shared" si="2"/>
        <v xml:space="preserve"> </v>
      </c>
      <c r="AM23" s="167" t="str">
        <f t="shared" si="3"/>
        <v xml:space="preserve"> </v>
      </c>
      <c r="AN23" s="35" t="str">
        <f t="shared" si="4"/>
        <v xml:space="preserve"> </v>
      </c>
      <c r="AO23" s="36">
        <f t="shared" si="5"/>
        <v>1</v>
      </c>
      <c r="AP23" s="36">
        <f>'Overzicht per maand'!O39</f>
        <v>1</v>
      </c>
    </row>
    <row r="24" spans="1:42">
      <c r="A24" s="20" t="str">
        <f>schip_werf_perceel!A21</f>
        <v>Harder</v>
      </c>
      <c r="B24" s="85" t="str">
        <f>schip_werf_perceel!B21</f>
        <v>DOK</v>
      </c>
      <c r="C24" s="22">
        <f>schip_werf_perceel!C21</f>
        <v>3</v>
      </c>
      <c r="D24" s="26"/>
      <c r="E24" s="119" t="s">
        <v>193</v>
      </c>
      <c r="F24" s="119" t="s">
        <v>193</v>
      </c>
      <c r="G24" s="119" t="s">
        <v>193</v>
      </c>
      <c r="H24" s="119" t="s">
        <v>193</v>
      </c>
      <c r="I24" s="119" t="s">
        <v>193</v>
      </c>
      <c r="J24" s="119" t="s">
        <v>193</v>
      </c>
      <c r="K24" s="119" t="s">
        <v>195</v>
      </c>
      <c r="L24" s="119" t="s">
        <v>195</v>
      </c>
      <c r="M24" s="119" t="s">
        <v>195</v>
      </c>
      <c r="N24" s="119" t="s">
        <v>195</v>
      </c>
      <c r="O24" s="119" t="s">
        <v>195</v>
      </c>
      <c r="P24" s="119" t="s">
        <v>195</v>
      </c>
      <c r="Q24" s="119" t="s">
        <v>195</v>
      </c>
      <c r="R24" s="119" t="s">
        <v>195</v>
      </c>
      <c r="S24" s="119" t="s">
        <v>195</v>
      </c>
      <c r="T24" s="119" t="s">
        <v>195</v>
      </c>
      <c r="U24" s="119" t="s">
        <v>195</v>
      </c>
      <c r="V24" s="119" t="s">
        <v>195</v>
      </c>
      <c r="W24" s="119" t="s">
        <v>195</v>
      </c>
      <c r="X24" s="119" t="s">
        <v>195</v>
      </c>
      <c r="Y24" s="119" t="s">
        <v>195</v>
      </c>
      <c r="Z24" s="119" t="s">
        <v>195</v>
      </c>
      <c r="AA24" s="119" t="s">
        <v>195</v>
      </c>
      <c r="AB24" s="119" t="s">
        <v>195</v>
      </c>
      <c r="AC24" s="119" t="s">
        <v>195</v>
      </c>
      <c r="AD24" s="119" t="s">
        <v>195</v>
      </c>
      <c r="AE24" s="119" t="s">
        <v>195</v>
      </c>
      <c r="AF24" s="119" t="s">
        <v>195</v>
      </c>
      <c r="AG24" s="119" t="s">
        <v>195</v>
      </c>
      <c r="AH24" s="119" t="s">
        <v>195</v>
      </c>
      <c r="AI24" s="119" t="s">
        <v>195</v>
      </c>
      <c r="AJ24" s="152">
        <f t="shared" si="0"/>
        <v>6</v>
      </c>
      <c r="AK24" s="157">
        <f t="shared" si="1"/>
        <v>25</v>
      </c>
      <c r="AL24" s="162" t="str">
        <f t="shared" si="2"/>
        <v xml:space="preserve"> </v>
      </c>
      <c r="AM24" s="167" t="str">
        <f t="shared" si="3"/>
        <v xml:space="preserve"> </v>
      </c>
      <c r="AN24" s="35">
        <f t="shared" si="4"/>
        <v>31</v>
      </c>
      <c r="AO24" s="36">
        <f t="shared" si="5"/>
        <v>0</v>
      </c>
      <c r="AP24" s="36">
        <f>'Overzicht per maand'!O40</f>
        <v>0.91666666666666663</v>
      </c>
    </row>
    <row r="25" spans="1:42">
      <c r="A25" s="20" t="str">
        <f>schip_werf_perceel!A22</f>
        <v>Heffesant</v>
      </c>
      <c r="B25" s="85" t="str">
        <f>schip_werf_perceel!B22</f>
        <v>de Haas</v>
      </c>
      <c r="C25" s="22">
        <f>schip_werf_perceel!C22</f>
        <v>4</v>
      </c>
      <c r="D25" s="26"/>
      <c r="E25" s="119" t="s">
        <v>193</v>
      </c>
      <c r="F25" s="119" t="s">
        <v>193</v>
      </c>
      <c r="G25" s="119" t="s">
        <v>193</v>
      </c>
      <c r="H25" s="119" t="s">
        <v>193</v>
      </c>
      <c r="I25" s="119" t="s">
        <v>193</v>
      </c>
      <c r="J25" s="119" t="s">
        <v>193</v>
      </c>
      <c r="K25" s="119" t="s">
        <v>193</v>
      </c>
      <c r="L25" s="119" t="s">
        <v>193</v>
      </c>
      <c r="M25" s="119" t="s">
        <v>193</v>
      </c>
      <c r="N25" s="119" t="s">
        <v>193</v>
      </c>
      <c r="O25" s="119" t="s">
        <v>193</v>
      </c>
      <c r="P25" s="119" t="s">
        <v>193</v>
      </c>
      <c r="Q25" s="119" t="s">
        <v>193</v>
      </c>
      <c r="R25" s="119" t="s">
        <v>193</v>
      </c>
      <c r="S25" s="119" t="s">
        <v>193</v>
      </c>
      <c r="T25" s="119" t="s">
        <v>193</v>
      </c>
      <c r="U25" s="119" t="s">
        <v>193</v>
      </c>
      <c r="V25" s="119" t="s">
        <v>193</v>
      </c>
      <c r="W25" s="119" t="s">
        <v>193</v>
      </c>
      <c r="X25" s="119" t="s">
        <v>193</v>
      </c>
      <c r="Y25" s="119" t="s">
        <v>193</v>
      </c>
      <c r="Z25" s="119" t="s">
        <v>193</v>
      </c>
      <c r="AA25" s="119" t="s">
        <v>193</v>
      </c>
      <c r="AB25" s="119" t="s">
        <v>193</v>
      </c>
      <c r="AC25" s="119" t="s">
        <v>193</v>
      </c>
      <c r="AD25" s="119" t="s">
        <v>193</v>
      </c>
      <c r="AE25" s="119" t="s">
        <v>193</v>
      </c>
      <c r="AF25" s="119" t="s">
        <v>193</v>
      </c>
      <c r="AG25" s="119" t="s">
        <v>193</v>
      </c>
      <c r="AH25" s="119"/>
      <c r="AI25" s="119"/>
      <c r="AJ25" s="152">
        <f t="shared" si="0"/>
        <v>29</v>
      </c>
      <c r="AK25" s="157" t="str">
        <f t="shared" si="1"/>
        <v xml:space="preserve"> </v>
      </c>
      <c r="AL25" s="162" t="str">
        <f t="shared" si="2"/>
        <v xml:space="preserve"> </v>
      </c>
      <c r="AM25" s="167" t="str">
        <f t="shared" si="3"/>
        <v xml:space="preserve"> </v>
      </c>
      <c r="AN25" s="35">
        <f t="shared" si="4"/>
        <v>29</v>
      </c>
      <c r="AO25" s="36">
        <f t="shared" si="5"/>
        <v>6.4516129032258063E-2</v>
      </c>
      <c r="AP25" s="36">
        <f>'Overzicht per maand'!O41</f>
        <v>0.91906682027649766</v>
      </c>
    </row>
    <row r="26" spans="1:42">
      <c r="A26" s="20" t="str">
        <f>schip_werf_perceel!A23</f>
        <v>Heumen</v>
      </c>
      <c r="B26" s="85" t="str">
        <f>schip_werf_perceel!B23</f>
        <v>v/d Hoeven</v>
      </c>
      <c r="C26" s="22">
        <f>schip_werf_perceel!C23</f>
        <v>5</v>
      </c>
      <c r="D26" s="26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52" t="str">
        <f t="shared" si="0"/>
        <v xml:space="preserve"> </v>
      </c>
      <c r="AK26" s="157" t="str">
        <f t="shared" si="1"/>
        <v xml:space="preserve"> </v>
      </c>
      <c r="AL26" s="162" t="str">
        <f t="shared" si="2"/>
        <v xml:space="preserve"> </v>
      </c>
      <c r="AM26" s="167" t="str">
        <f t="shared" si="3"/>
        <v xml:space="preserve"> </v>
      </c>
      <c r="AN26" s="35" t="str">
        <f t="shared" si="4"/>
        <v xml:space="preserve"> </v>
      </c>
      <c r="AO26" s="36">
        <f t="shared" si="5"/>
        <v>1</v>
      </c>
      <c r="AP26" s="36">
        <f>'Overzicht per maand'!O42</f>
        <v>1</v>
      </c>
    </row>
    <row r="27" spans="1:42">
      <c r="A27" s="20" t="str">
        <f>schip_werf_perceel!A24</f>
        <v>Ijsselmeer</v>
      </c>
      <c r="B27" s="85" t="str">
        <f>schip_werf_perceel!B24</f>
        <v>de Haas</v>
      </c>
      <c r="C27" s="22">
        <f>schip_werf_perceel!C24</f>
        <v>8</v>
      </c>
      <c r="D27" s="26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52" t="str">
        <f t="shared" si="0"/>
        <v xml:space="preserve"> </v>
      </c>
      <c r="AK27" s="157" t="str">
        <f t="shared" si="1"/>
        <v xml:space="preserve"> </v>
      </c>
      <c r="AL27" s="162" t="str">
        <f t="shared" si="2"/>
        <v xml:space="preserve"> </v>
      </c>
      <c r="AM27" s="167" t="str">
        <f t="shared" si="3"/>
        <v xml:space="preserve"> </v>
      </c>
      <c r="AN27" s="35" t="str">
        <f t="shared" si="4"/>
        <v xml:space="preserve"> </v>
      </c>
      <c r="AO27" s="36">
        <f t="shared" si="5"/>
        <v>1</v>
      </c>
      <c r="AP27" s="36">
        <f>'Overzicht per maand'!O43</f>
        <v>0.99702380952380965</v>
      </c>
    </row>
    <row r="28" spans="1:42">
      <c r="A28" s="20" t="str">
        <f>schip_werf_perceel!A25</f>
        <v>Isis</v>
      </c>
      <c r="B28" s="85" t="str">
        <f>schip_werf_perceel!B25</f>
        <v>DSDH</v>
      </c>
      <c r="C28" s="22">
        <f>schip_werf_perceel!C25</f>
        <v>1</v>
      </c>
      <c r="D28" s="26"/>
      <c r="E28" s="119" t="s">
        <v>195</v>
      </c>
      <c r="F28" s="119" t="s">
        <v>195</v>
      </c>
      <c r="G28" s="119" t="s">
        <v>195</v>
      </c>
      <c r="H28" s="119" t="s">
        <v>195</v>
      </c>
      <c r="I28" s="119" t="s">
        <v>195</v>
      </c>
      <c r="J28" s="119" t="s">
        <v>195</v>
      </c>
      <c r="K28" s="119" t="s">
        <v>195</v>
      </c>
      <c r="L28" s="119" t="s">
        <v>195</v>
      </c>
      <c r="M28" s="119" t="s">
        <v>195</v>
      </c>
      <c r="N28" s="119" t="s">
        <v>195</v>
      </c>
      <c r="O28" s="119" t="s">
        <v>195</v>
      </c>
      <c r="P28" s="119" t="s">
        <v>195</v>
      </c>
      <c r="Q28" s="119" t="s">
        <v>195</v>
      </c>
      <c r="R28" s="119" t="s">
        <v>195</v>
      </c>
      <c r="S28" s="119" t="s">
        <v>195</v>
      </c>
      <c r="T28" s="119" t="s">
        <v>195</v>
      </c>
      <c r="U28" s="119" t="s">
        <v>195</v>
      </c>
      <c r="V28" s="119" t="s">
        <v>195</v>
      </c>
      <c r="W28" s="119" t="s">
        <v>195</v>
      </c>
      <c r="X28" s="119" t="s">
        <v>195</v>
      </c>
      <c r="Y28" s="119" t="s">
        <v>195</v>
      </c>
      <c r="Z28" s="119" t="s">
        <v>195</v>
      </c>
      <c r="AA28" s="119" t="s">
        <v>195</v>
      </c>
      <c r="AB28" s="119" t="s">
        <v>195</v>
      </c>
      <c r="AC28" s="119" t="s">
        <v>195</v>
      </c>
      <c r="AD28" s="119" t="s">
        <v>195</v>
      </c>
      <c r="AE28" s="119" t="s">
        <v>195</v>
      </c>
      <c r="AF28" s="119" t="s">
        <v>195</v>
      </c>
      <c r="AG28" s="119" t="s">
        <v>195</v>
      </c>
      <c r="AH28" s="119" t="s">
        <v>195</v>
      </c>
      <c r="AI28" s="119" t="s">
        <v>195</v>
      </c>
      <c r="AJ28" s="152" t="str">
        <f t="shared" si="0"/>
        <v xml:space="preserve"> </v>
      </c>
      <c r="AK28" s="157">
        <f t="shared" si="1"/>
        <v>31</v>
      </c>
      <c r="AL28" s="162" t="str">
        <f t="shared" si="2"/>
        <v xml:space="preserve"> </v>
      </c>
      <c r="AM28" s="167" t="str">
        <f t="shared" si="3"/>
        <v xml:space="preserve"> </v>
      </c>
      <c r="AN28" s="35">
        <f t="shared" si="4"/>
        <v>31</v>
      </c>
      <c r="AO28" s="36">
        <f t="shared" si="5"/>
        <v>0</v>
      </c>
      <c r="AP28" s="36">
        <f>'Overzicht per maand'!O44</f>
        <v>0.85584357398873523</v>
      </c>
    </row>
    <row r="29" spans="1:42">
      <c r="A29" s="20" t="str">
        <f>schip_werf_perceel!A26</f>
        <v>Kaloo</v>
      </c>
      <c r="B29" s="85" t="str">
        <f>schip_werf_perceel!B26</f>
        <v>DOK</v>
      </c>
      <c r="C29" s="22">
        <f>schip_werf_perceel!C26</f>
        <v>3</v>
      </c>
      <c r="D29" s="26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52" t="str">
        <f t="shared" si="0"/>
        <v xml:space="preserve"> </v>
      </c>
      <c r="AK29" s="157" t="str">
        <f t="shared" si="1"/>
        <v xml:space="preserve"> </v>
      </c>
      <c r="AL29" s="162" t="str">
        <f t="shared" si="2"/>
        <v xml:space="preserve"> </v>
      </c>
      <c r="AM29" s="167" t="str">
        <f t="shared" si="3"/>
        <v xml:space="preserve"> </v>
      </c>
      <c r="AN29" s="35" t="str">
        <f t="shared" si="4"/>
        <v xml:space="preserve"> </v>
      </c>
      <c r="AO29" s="36">
        <f t="shared" si="5"/>
        <v>1</v>
      </c>
      <c r="AP29" s="36">
        <f>'Overzicht per maand'!O45</f>
        <v>1</v>
      </c>
    </row>
    <row r="30" spans="1:42">
      <c r="A30" s="20" t="str">
        <f>schip_werf_perceel!A27</f>
        <v>Koet</v>
      </c>
      <c r="B30" s="85" t="str">
        <f>schip_werf_perceel!B27</f>
        <v>DSW</v>
      </c>
      <c r="C30" s="22">
        <f>schip_werf_perceel!C27</f>
        <v>3</v>
      </c>
      <c r="D30" s="26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52" t="str">
        <f t="shared" si="0"/>
        <v xml:space="preserve"> </v>
      </c>
      <c r="AK30" s="157" t="str">
        <f t="shared" si="1"/>
        <v xml:space="preserve"> </v>
      </c>
      <c r="AL30" s="162" t="str">
        <f t="shared" si="2"/>
        <v xml:space="preserve"> </v>
      </c>
      <c r="AM30" s="167" t="str">
        <f t="shared" si="3"/>
        <v xml:space="preserve"> </v>
      </c>
      <c r="AN30" s="35" t="str">
        <f t="shared" si="4"/>
        <v xml:space="preserve"> </v>
      </c>
      <c r="AO30" s="36">
        <f t="shared" si="5"/>
        <v>1</v>
      </c>
      <c r="AP30" s="36">
        <f>'Overzicht per maand'!O46</f>
        <v>1</v>
      </c>
    </row>
    <row r="31" spans="1:42">
      <c r="A31" s="20" t="str">
        <f>schip_werf_perceel!A28</f>
        <v>Kokmeeuw</v>
      </c>
      <c r="B31" s="85" t="str">
        <f>schip_werf_perceel!B28</f>
        <v>DSW</v>
      </c>
      <c r="C31" s="22">
        <f>schip_werf_perceel!C28</f>
        <v>3</v>
      </c>
      <c r="D31" s="26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52" t="str">
        <f t="shared" si="0"/>
        <v xml:space="preserve"> </v>
      </c>
      <c r="AK31" s="157" t="str">
        <f t="shared" si="1"/>
        <v xml:space="preserve"> </v>
      </c>
      <c r="AL31" s="162" t="str">
        <f t="shared" si="2"/>
        <v xml:space="preserve"> </v>
      </c>
      <c r="AM31" s="167" t="str">
        <f t="shared" si="3"/>
        <v xml:space="preserve"> </v>
      </c>
      <c r="AN31" s="35" t="str">
        <f t="shared" si="4"/>
        <v xml:space="preserve"> </v>
      </c>
      <c r="AO31" s="36">
        <f t="shared" si="5"/>
        <v>1</v>
      </c>
      <c r="AP31" s="36">
        <f>'Overzicht per maand'!O47</f>
        <v>1</v>
      </c>
    </row>
    <row r="32" spans="1:42">
      <c r="A32" s="20" t="str">
        <f>schip_werf_perceel!A29</f>
        <v>Krabbelaar</v>
      </c>
      <c r="B32" s="85" t="str">
        <f>schip_werf_perceel!B29</f>
        <v>de Haas</v>
      </c>
      <c r="C32" s="22">
        <f>schip_werf_perceel!C29</f>
        <v>4</v>
      </c>
      <c r="D32" s="26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119"/>
      <c r="AI32" s="119"/>
      <c r="AJ32" s="152" t="str">
        <f t="shared" si="0"/>
        <v xml:space="preserve"> </v>
      </c>
      <c r="AK32" s="157" t="str">
        <f t="shared" si="1"/>
        <v xml:space="preserve"> </v>
      </c>
      <c r="AL32" s="162" t="str">
        <f t="shared" si="2"/>
        <v xml:space="preserve"> </v>
      </c>
      <c r="AM32" s="167" t="str">
        <f t="shared" si="3"/>
        <v xml:space="preserve"> </v>
      </c>
      <c r="AN32" s="35" t="str">
        <f t="shared" si="4"/>
        <v xml:space="preserve"> </v>
      </c>
      <c r="AO32" s="36">
        <f t="shared" si="5"/>
        <v>1</v>
      </c>
      <c r="AP32" s="36">
        <f>'Overzicht per maand'!O48</f>
        <v>1</v>
      </c>
    </row>
    <row r="33" spans="1:42">
      <c r="A33" s="20" t="str">
        <f>schip_werf_perceel!A30</f>
        <v>Krukel</v>
      </c>
      <c r="B33" s="85" t="str">
        <f>schip_werf_perceel!B30</f>
        <v>DSW</v>
      </c>
      <c r="C33" s="22">
        <f>schip_werf_perceel!C30</f>
        <v>3</v>
      </c>
      <c r="D33" s="26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  <c r="AD33" s="119"/>
      <c r="AE33" s="119"/>
      <c r="AF33" s="119"/>
      <c r="AG33" s="119"/>
      <c r="AH33" s="119"/>
      <c r="AI33" s="119"/>
      <c r="AJ33" s="152" t="str">
        <f t="shared" si="0"/>
        <v xml:space="preserve"> </v>
      </c>
      <c r="AK33" s="157" t="str">
        <f t="shared" si="1"/>
        <v xml:space="preserve"> </v>
      </c>
      <c r="AL33" s="162" t="str">
        <f t="shared" si="2"/>
        <v xml:space="preserve"> </v>
      </c>
      <c r="AM33" s="167" t="str">
        <f t="shared" si="3"/>
        <v xml:space="preserve"> </v>
      </c>
      <c r="AN33" s="35" t="str">
        <f t="shared" si="4"/>
        <v xml:space="preserve"> </v>
      </c>
      <c r="AO33" s="36">
        <f t="shared" si="5"/>
        <v>1</v>
      </c>
      <c r="AP33" s="36">
        <f>'Overzicht per maand'!O49</f>
        <v>0.9642857142857143</v>
      </c>
    </row>
    <row r="34" spans="1:42">
      <c r="A34" s="20" t="str">
        <f>schip_werf_perceel!A31</f>
        <v>Luctor</v>
      </c>
      <c r="B34" s="85" t="str">
        <f>schip_werf_perceel!B31</f>
        <v>Maaskant</v>
      </c>
      <c r="C34" s="22">
        <f>schip_werf_perceel!C31</f>
        <v>2</v>
      </c>
      <c r="D34" s="26"/>
      <c r="E34" s="178"/>
      <c r="F34" s="178"/>
      <c r="G34" s="178"/>
      <c r="H34" s="178"/>
      <c r="I34" s="178"/>
      <c r="J34" s="178" t="s">
        <v>195</v>
      </c>
      <c r="K34" s="178" t="s">
        <v>195</v>
      </c>
      <c r="L34" s="178" t="s">
        <v>195</v>
      </c>
      <c r="M34" s="178" t="s">
        <v>195</v>
      </c>
      <c r="N34" s="178" t="s">
        <v>195</v>
      </c>
      <c r="O34" s="178" t="s">
        <v>195</v>
      </c>
      <c r="P34" s="178" t="s">
        <v>195</v>
      </c>
      <c r="Q34" s="178" t="s">
        <v>195</v>
      </c>
      <c r="R34" s="178" t="s">
        <v>195</v>
      </c>
      <c r="S34" s="178" t="s">
        <v>195</v>
      </c>
      <c r="T34" s="178" t="s">
        <v>195</v>
      </c>
      <c r="U34" s="178" t="s">
        <v>195</v>
      </c>
      <c r="V34" s="178" t="s">
        <v>195</v>
      </c>
      <c r="W34" s="178" t="s">
        <v>195</v>
      </c>
      <c r="X34" s="178" t="s">
        <v>193</v>
      </c>
      <c r="Y34" s="178" t="s">
        <v>193</v>
      </c>
      <c r="Z34" s="178" t="s">
        <v>193</v>
      </c>
      <c r="AA34" s="178" t="s">
        <v>193</v>
      </c>
      <c r="AB34" s="178" t="s">
        <v>193</v>
      </c>
      <c r="AC34" s="178" t="s">
        <v>193</v>
      </c>
      <c r="AD34" s="178" t="s">
        <v>193</v>
      </c>
      <c r="AE34" s="178" t="s">
        <v>193</v>
      </c>
      <c r="AF34" s="178" t="s">
        <v>193</v>
      </c>
      <c r="AG34" s="178" t="s">
        <v>193</v>
      </c>
      <c r="AH34" s="178" t="s">
        <v>193</v>
      </c>
      <c r="AI34" s="178" t="s">
        <v>193</v>
      </c>
      <c r="AJ34" s="152">
        <f t="shared" si="0"/>
        <v>12</v>
      </c>
      <c r="AK34" s="157">
        <f t="shared" si="1"/>
        <v>14</v>
      </c>
      <c r="AL34" s="162" t="str">
        <f t="shared" si="2"/>
        <v xml:space="preserve"> </v>
      </c>
      <c r="AM34" s="167" t="str">
        <f t="shared" si="3"/>
        <v xml:space="preserve"> </v>
      </c>
      <c r="AN34" s="35">
        <f t="shared" si="4"/>
        <v>26</v>
      </c>
      <c r="AO34" s="36">
        <f t="shared" si="5"/>
        <v>0.16129032258064516</v>
      </c>
      <c r="AP34" s="36">
        <f>'Overzicht per maand'!O50</f>
        <v>0.83333333333333337</v>
      </c>
    </row>
    <row r="35" spans="1:42">
      <c r="A35" s="20" t="str">
        <f>schip_werf_perceel!A32</f>
        <v>Maeslant</v>
      </c>
      <c r="B35" s="85" t="str">
        <f>schip_werf_perceel!B32</f>
        <v>Maaskant</v>
      </c>
      <c r="C35" s="22">
        <f>schip_werf_perceel!C32</f>
        <v>2</v>
      </c>
      <c r="D35" s="26"/>
      <c r="E35" s="178"/>
      <c r="F35" s="178"/>
      <c r="G35" s="178"/>
      <c r="H35" s="178"/>
      <c r="I35" s="178"/>
      <c r="J35" s="178"/>
      <c r="K35" s="178"/>
      <c r="L35" s="178"/>
      <c r="M35" s="178" t="s">
        <v>193</v>
      </c>
      <c r="N35" s="178" t="s">
        <v>193</v>
      </c>
      <c r="O35" s="178" t="s">
        <v>193</v>
      </c>
      <c r="P35" s="178" t="s">
        <v>193</v>
      </c>
      <c r="Q35" s="178" t="s">
        <v>193</v>
      </c>
      <c r="R35" s="178" t="s">
        <v>193</v>
      </c>
      <c r="S35" s="178" t="s">
        <v>193</v>
      </c>
      <c r="T35" s="178" t="s">
        <v>195</v>
      </c>
      <c r="U35" s="178" t="s">
        <v>195</v>
      </c>
      <c r="V35" s="178" t="s">
        <v>195</v>
      </c>
      <c r="W35" s="178" t="s">
        <v>195</v>
      </c>
      <c r="X35" s="178" t="s">
        <v>195</v>
      </c>
      <c r="Y35" s="178" t="s">
        <v>195</v>
      </c>
      <c r="Z35" s="178" t="s">
        <v>195</v>
      </c>
      <c r="AA35" s="178" t="s">
        <v>195</v>
      </c>
      <c r="AB35" s="178" t="s">
        <v>195</v>
      </c>
      <c r="AC35" s="178" t="s">
        <v>195</v>
      </c>
      <c r="AD35" s="178" t="s">
        <v>195</v>
      </c>
      <c r="AE35" s="178" t="s">
        <v>195</v>
      </c>
      <c r="AF35" s="178" t="s">
        <v>195</v>
      </c>
      <c r="AG35" s="178" t="s">
        <v>195</v>
      </c>
      <c r="AH35" s="178" t="s">
        <v>195</v>
      </c>
      <c r="AI35" s="178" t="s">
        <v>195</v>
      </c>
      <c r="AJ35" s="152">
        <f t="shared" si="0"/>
        <v>7</v>
      </c>
      <c r="AK35" s="157">
        <f t="shared" si="1"/>
        <v>16</v>
      </c>
      <c r="AL35" s="162" t="str">
        <f t="shared" si="2"/>
        <v xml:space="preserve"> </v>
      </c>
      <c r="AM35" s="167" t="str">
        <f t="shared" si="3"/>
        <v xml:space="preserve"> </v>
      </c>
      <c r="AN35" s="35">
        <f t="shared" si="4"/>
        <v>23</v>
      </c>
      <c r="AO35" s="36">
        <f t="shared" si="5"/>
        <v>0.25806451612903225</v>
      </c>
      <c r="AP35" s="36">
        <f>'Overzicht per maand'!O51</f>
        <v>0.87567204301075263</v>
      </c>
    </row>
    <row r="36" spans="1:42">
      <c r="A36" s="20" t="str">
        <f>schip_werf_perceel!A33</f>
        <v>Mantelmeeuw</v>
      </c>
      <c r="B36" s="85" t="str">
        <f>schip_werf_perceel!B33</f>
        <v>de Haas</v>
      </c>
      <c r="C36" s="22">
        <f>schip_werf_perceel!C33</f>
        <v>8</v>
      </c>
      <c r="D36" s="26"/>
      <c r="E36" s="119" t="s">
        <v>193</v>
      </c>
      <c r="F36" s="119" t="s">
        <v>193</v>
      </c>
      <c r="G36" s="119" t="s">
        <v>193</v>
      </c>
      <c r="H36" s="119" t="s">
        <v>193</v>
      </c>
      <c r="I36" s="119" t="s">
        <v>193</v>
      </c>
      <c r="J36" s="119" t="s">
        <v>193</v>
      </c>
      <c r="K36" s="119" t="s">
        <v>193</v>
      </c>
      <c r="L36" s="119" t="s">
        <v>193</v>
      </c>
      <c r="M36" s="119" t="s">
        <v>193</v>
      </c>
      <c r="N36" s="119" t="s">
        <v>193</v>
      </c>
      <c r="O36" s="119" t="s">
        <v>193</v>
      </c>
      <c r="P36" s="119" t="s">
        <v>193</v>
      </c>
      <c r="Q36" s="119" t="s">
        <v>193</v>
      </c>
      <c r="R36" s="119" t="s">
        <v>193</v>
      </c>
      <c r="S36" s="119" t="s">
        <v>193</v>
      </c>
      <c r="T36" s="119" t="s">
        <v>193</v>
      </c>
      <c r="U36" s="119" t="s">
        <v>193</v>
      </c>
      <c r="V36" s="119" t="s">
        <v>193</v>
      </c>
      <c r="W36" s="119" t="s">
        <v>193</v>
      </c>
      <c r="X36" s="119" t="s">
        <v>193</v>
      </c>
      <c r="Y36" s="119" t="s">
        <v>193</v>
      </c>
      <c r="Z36" s="119" t="s">
        <v>193</v>
      </c>
      <c r="AA36" s="119" t="s">
        <v>193</v>
      </c>
      <c r="AB36" s="119" t="s">
        <v>193</v>
      </c>
      <c r="AC36" s="119" t="s">
        <v>193</v>
      </c>
      <c r="AD36" s="119" t="s">
        <v>193</v>
      </c>
      <c r="AE36" s="119" t="s">
        <v>193</v>
      </c>
      <c r="AF36" s="119" t="s">
        <v>193</v>
      </c>
      <c r="AG36" s="119" t="s">
        <v>193</v>
      </c>
      <c r="AH36" s="119" t="s">
        <v>193</v>
      </c>
      <c r="AI36" s="119" t="s">
        <v>193</v>
      </c>
      <c r="AJ36" s="152">
        <f t="shared" ref="AJ36:AJ60" si="6">IF(COUNTIF(E36:AI36,"w")&gt;0,COUNTIF(E36:AI36,"w")," ")</f>
        <v>31</v>
      </c>
      <c r="AK36" s="157" t="str">
        <f t="shared" ref="AK36:AK60" si="7">IF(COUNTIF(E36:AI36,"o")&gt;0,COUNTIF(E36:AI36,"o")," ")</f>
        <v xml:space="preserve"> </v>
      </c>
      <c r="AL36" s="162" t="str">
        <f t="shared" ref="AL36:AL60" si="8">IF(COUNTIF(E36:AI36,"s")&gt;0,COUNTIF(E36:AI36,"s")," ")</f>
        <v xml:space="preserve"> </v>
      </c>
      <c r="AM36" s="167" t="str">
        <f t="shared" ref="AM36:AM60" si="9">IF(COUNTIF(E36:AI36,"d")&gt;0,COUNTIF(E36:AI36,"d")," ")</f>
        <v xml:space="preserve"> </v>
      </c>
      <c r="AN36" s="35">
        <f t="shared" ref="AN36:AN60" si="10">IF(SUM(AJ36:AM36)&gt;0,SUM(AJ36:AM36)," ")</f>
        <v>31</v>
      </c>
      <c r="AO36" s="36">
        <f t="shared" si="5"/>
        <v>0</v>
      </c>
      <c r="AP36" s="36">
        <f>'Overzicht per maand'!O52</f>
        <v>0.73829365079365072</v>
      </c>
    </row>
    <row r="37" spans="1:42">
      <c r="A37" s="20" t="str">
        <f>schip_werf_perceel!A34</f>
        <v>Markermeer</v>
      </c>
      <c r="B37" s="85" t="str">
        <f>schip_werf_perceel!B34</f>
        <v>de Haas</v>
      </c>
      <c r="C37" s="22">
        <f>schip_werf_perceel!C34</f>
        <v>4</v>
      </c>
      <c r="D37" s="26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119"/>
      <c r="Z37" s="119"/>
      <c r="AA37" s="119"/>
      <c r="AB37" s="119"/>
      <c r="AC37" s="119"/>
      <c r="AD37" s="119"/>
      <c r="AE37" s="119"/>
      <c r="AF37" s="119"/>
      <c r="AG37" s="119"/>
      <c r="AH37" s="119"/>
      <c r="AI37" s="119"/>
      <c r="AJ37" s="152" t="str">
        <f t="shared" si="6"/>
        <v xml:space="preserve"> </v>
      </c>
      <c r="AK37" s="157" t="str">
        <f t="shared" si="7"/>
        <v xml:space="preserve"> </v>
      </c>
      <c r="AL37" s="162" t="str">
        <f t="shared" si="8"/>
        <v xml:space="preserve"> </v>
      </c>
      <c r="AM37" s="167" t="str">
        <f t="shared" si="9"/>
        <v xml:space="preserve"> </v>
      </c>
      <c r="AN37" s="35" t="str">
        <f t="shared" si="10"/>
        <v xml:space="preserve"> </v>
      </c>
      <c r="AO37" s="36">
        <f t="shared" si="5"/>
        <v>1</v>
      </c>
      <c r="AP37" s="36">
        <f>'Overzicht per maand'!O53</f>
        <v>1</v>
      </c>
    </row>
    <row r="38" spans="1:42">
      <c r="A38" s="20" t="str">
        <f>schip_werf_perceel!A35</f>
        <v>Merwestroom</v>
      </c>
      <c r="B38" s="85" t="str">
        <f>schip_werf_perceel!B35</f>
        <v>de Haas</v>
      </c>
      <c r="C38" s="22">
        <f>schip_werf_perceel!C35</f>
        <v>8</v>
      </c>
      <c r="D38" s="26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52" t="str">
        <f t="shared" si="6"/>
        <v xml:space="preserve"> </v>
      </c>
      <c r="AK38" s="157" t="str">
        <f t="shared" si="7"/>
        <v xml:space="preserve"> </v>
      </c>
      <c r="AL38" s="162" t="str">
        <f t="shared" si="8"/>
        <v xml:space="preserve"> </v>
      </c>
      <c r="AM38" s="167" t="str">
        <f t="shared" si="9"/>
        <v xml:space="preserve"> </v>
      </c>
      <c r="AN38" s="35" t="str">
        <f t="shared" si="10"/>
        <v xml:space="preserve"> </v>
      </c>
      <c r="AO38" s="36">
        <f t="shared" si="5"/>
        <v>1</v>
      </c>
      <c r="AP38" s="36">
        <f>'Overzicht per maand'!O54</f>
        <v>1</v>
      </c>
    </row>
    <row r="39" spans="1:42">
      <c r="A39" s="20" t="str">
        <f>schip_werf_perceel!A36</f>
        <v>Mosam</v>
      </c>
      <c r="B39" s="85" t="str">
        <f>schip_werf_perceel!B36</f>
        <v>de Haas</v>
      </c>
      <c r="C39" s="22">
        <f>schip_werf_perceel!C36</f>
        <v>8</v>
      </c>
      <c r="D39" s="26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19"/>
      <c r="AA39" s="119"/>
      <c r="AB39" s="119"/>
      <c r="AC39" s="119"/>
      <c r="AD39" s="119"/>
      <c r="AE39" s="119"/>
      <c r="AF39" s="119"/>
      <c r="AG39" s="119"/>
      <c r="AH39" s="119"/>
      <c r="AI39" s="119"/>
      <c r="AJ39" s="152" t="str">
        <f t="shared" si="6"/>
        <v xml:space="preserve"> </v>
      </c>
      <c r="AK39" s="157" t="str">
        <f t="shared" si="7"/>
        <v xml:space="preserve"> </v>
      </c>
      <c r="AL39" s="162" t="str">
        <f t="shared" si="8"/>
        <v xml:space="preserve"> </v>
      </c>
      <c r="AM39" s="167" t="str">
        <f t="shared" si="9"/>
        <v xml:space="preserve"> </v>
      </c>
      <c r="AN39" s="35" t="str">
        <f t="shared" si="10"/>
        <v xml:space="preserve"> </v>
      </c>
      <c r="AO39" s="36">
        <f t="shared" si="5"/>
        <v>1</v>
      </c>
      <c r="AP39" s="36">
        <f>'Overzicht per maand'!O55</f>
        <v>1</v>
      </c>
    </row>
    <row r="40" spans="1:42">
      <c r="A40" s="20" t="str">
        <f>schip_werf_perceel!A37</f>
        <v>Onderzoeker</v>
      </c>
      <c r="B40" s="85" t="str">
        <f>schip_werf_perceel!B37</f>
        <v>v/d Hoeven</v>
      </c>
      <c r="C40" s="22">
        <f>schip_werf_perceel!C37</f>
        <v>5</v>
      </c>
      <c r="D40" s="26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19"/>
      <c r="AA40" s="119"/>
      <c r="AB40" s="119"/>
      <c r="AC40" s="119"/>
      <c r="AD40" s="119"/>
      <c r="AE40" s="119"/>
      <c r="AF40" s="119"/>
      <c r="AG40" s="119"/>
      <c r="AH40" s="119"/>
      <c r="AI40" s="119"/>
      <c r="AJ40" s="152" t="str">
        <f t="shared" si="6"/>
        <v xml:space="preserve"> </v>
      </c>
      <c r="AK40" s="157" t="str">
        <f t="shared" si="7"/>
        <v xml:space="preserve"> </v>
      </c>
      <c r="AL40" s="162" t="str">
        <f t="shared" si="8"/>
        <v xml:space="preserve"> </v>
      </c>
      <c r="AM40" s="167" t="str">
        <f t="shared" si="9"/>
        <v xml:space="preserve"> </v>
      </c>
      <c r="AN40" s="35" t="str">
        <f t="shared" si="10"/>
        <v xml:space="preserve"> </v>
      </c>
      <c r="AO40" s="36">
        <f t="shared" si="5"/>
        <v>1</v>
      </c>
      <c r="AP40" s="36">
        <f>'Overzicht per maand'!O56</f>
        <v>1</v>
      </c>
    </row>
    <row r="41" spans="1:42">
      <c r="A41" s="20" t="str">
        <f>schip_werf_perceel!A38</f>
        <v>Phoca</v>
      </c>
      <c r="B41" s="85" t="str">
        <f>schip_werf_perceel!B38</f>
        <v>DOK</v>
      </c>
      <c r="C41" s="22">
        <f>schip_werf_perceel!C38</f>
        <v>3</v>
      </c>
      <c r="D41" s="26"/>
      <c r="E41" s="119" t="s">
        <v>195</v>
      </c>
      <c r="F41" s="119" t="s">
        <v>195</v>
      </c>
      <c r="G41" s="119" t="s">
        <v>195</v>
      </c>
      <c r="H41" s="119" t="s">
        <v>195</v>
      </c>
      <c r="I41" s="119" t="s">
        <v>195</v>
      </c>
      <c r="J41" s="119" t="s">
        <v>195</v>
      </c>
      <c r="K41" s="119" t="s">
        <v>195</v>
      </c>
      <c r="L41" s="119" t="s">
        <v>195</v>
      </c>
      <c r="M41" s="119" t="s">
        <v>195</v>
      </c>
      <c r="N41" s="119" t="s">
        <v>195</v>
      </c>
      <c r="O41" s="119" t="s">
        <v>195</v>
      </c>
      <c r="P41" s="119" t="s">
        <v>195</v>
      </c>
      <c r="Q41" s="119" t="s">
        <v>195</v>
      </c>
      <c r="R41" s="119" t="s">
        <v>195</v>
      </c>
      <c r="S41" s="119" t="s">
        <v>195</v>
      </c>
      <c r="T41" s="119" t="s">
        <v>195</v>
      </c>
      <c r="U41" s="119" t="s">
        <v>195</v>
      </c>
      <c r="V41" s="119" t="s">
        <v>195</v>
      </c>
      <c r="W41" s="119" t="s">
        <v>195</v>
      </c>
      <c r="X41" s="119" t="s">
        <v>195</v>
      </c>
      <c r="Y41" s="119" t="s">
        <v>195</v>
      </c>
      <c r="Z41" s="119" t="s">
        <v>195</v>
      </c>
      <c r="AA41" s="119" t="s">
        <v>195</v>
      </c>
      <c r="AB41" s="119" t="s">
        <v>195</v>
      </c>
      <c r="AC41" s="119" t="s">
        <v>195</v>
      </c>
      <c r="AD41" s="119" t="s">
        <v>195</v>
      </c>
      <c r="AE41" s="119" t="s">
        <v>195</v>
      </c>
      <c r="AF41" s="119" t="s">
        <v>195</v>
      </c>
      <c r="AG41" s="119" t="s">
        <v>195</v>
      </c>
      <c r="AH41" s="119" t="s">
        <v>195</v>
      </c>
      <c r="AI41" s="119" t="s">
        <v>195</v>
      </c>
      <c r="AJ41" s="152" t="str">
        <f t="shared" si="6"/>
        <v xml:space="preserve"> </v>
      </c>
      <c r="AK41" s="157">
        <f t="shared" si="7"/>
        <v>31</v>
      </c>
      <c r="AL41" s="162" t="str">
        <f t="shared" si="8"/>
        <v xml:space="preserve"> </v>
      </c>
      <c r="AM41" s="167" t="str">
        <f t="shared" si="9"/>
        <v xml:space="preserve"> </v>
      </c>
      <c r="AN41" s="35">
        <f t="shared" si="10"/>
        <v>31</v>
      </c>
      <c r="AO41" s="36">
        <f t="shared" si="5"/>
        <v>0</v>
      </c>
      <c r="AP41" s="36">
        <f>'Overzicht per maand'!O57</f>
        <v>0.75</v>
      </c>
    </row>
    <row r="42" spans="1:42">
      <c r="A42" s="20" t="str">
        <f>schip_werf_perceel!A39</f>
        <v>Pluimpot</v>
      </c>
      <c r="B42" s="85" t="str">
        <f>schip_werf_perceel!B39</f>
        <v>DOK</v>
      </c>
      <c r="C42" s="22">
        <f>schip_werf_perceel!C39</f>
        <v>3</v>
      </c>
      <c r="D42" s="26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19"/>
      <c r="AA42" s="119"/>
      <c r="AB42" s="119"/>
      <c r="AC42" s="119"/>
      <c r="AD42" s="119"/>
      <c r="AE42" s="119"/>
      <c r="AF42" s="119"/>
      <c r="AG42" s="119"/>
      <c r="AH42" s="119"/>
      <c r="AI42" s="119"/>
      <c r="AJ42" s="152" t="str">
        <f t="shared" si="6"/>
        <v xml:space="preserve"> </v>
      </c>
      <c r="AK42" s="157" t="str">
        <f t="shared" si="7"/>
        <v xml:space="preserve"> </v>
      </c>
      <c r="AL42" s="162" t="str">
        <f t="shared" si="8"/>
        <v xml:space="preserve"> </v>
      </c>
      <c r="AM42" s="167" t="str">
        <f t="shared" si="9"/>
        <v xml:space="preserve"> </v>
      </c>
      <c r="AN42" s="35" t="str">
        <f t="shared" si="10"/>
        <v xml:space="preserve"> </v>
      </c>
      <c r="AO42" s="36">
        <f t="shared" si="5"/>
        <v>1</v>
      </c>
      <c r="AP42" s="36">
        <f>'Overzicht per maand'!O58</f>
        <v>1</v>
      </c>
    </row>
    <row r="43" spans="1:42">
      <c r="A43" s="20" t="str">
        <f>schip_werf_perceel!A40</f>
        <v>Portunus</v>
      </c>
      <c r="B43" s="85" t="str">
        <f>schip_werf_perceel!B40</f>
        <v>DSDH</v>
      </c>
      <c r="C43" s="22">
        <f>schip_werf_perceel!C40</f>
        <v>1</v>
      </c>
      <c r="D43" s="26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119"/>
      <c r="AA43" s="119"/>
      <c r="AB43" s="119"/>
      <c r="AC43" s="119"/>
      <c r="AD43" s="119"/>
      <c r="AE43" s="119"/>
      <c r="AF43" s="119"/>
      <c r="AG43" s="119"/>
      <c r="AH43" s="119"/>
      <c r="AI43" s="119"/>
      <c r="AJ43" s="152" t="str">
        <f t="shared" si="6"/>
        <v xml:space="preserve"> </v>
      </c>
      <c r="AK43" s="157" t="str">
        <f t="shared" si="7"/>
        <v xml:space="preserve"> </v>
      </c>
      <c r="AL43" s="162" t="str">
        <f t="shared" si="8"/>
        <v xml:space="preserve"> </v>
      </c>
      <c r="AM43" s="167" t="str">
        <f t="shared" si="9"/>
        <v xml:space="preserve"> </v>
      </c>
      <c r="AN43" s="35" t="str">
        <f t="shared" si="10"/>
        <v xml:space="preserve"> </v>
      </c>
      <c r="AO43" s="36">
        <f t="shared" si="5"/>
        <v>1</v>
      </c>
      <c r="AP43" s="36">
        <f>'Overzicht per maand'!O59</f>
        <v>1</v>
      </c>
    </row>
    <row r="44" spans="1:42">
      <c r="A44" s="20" t="str">
        <f>schip_werf_perceel!A41</f>
        <v>Regulus</v>
      </c>
      <c r="B44" s="85" t="str">
        <f>schip_werf_perceel!B41</f>
        <v>Maaskant</v>
      </c>
      <c r="C44" s="22">
        <f>schip_werf_perceel!C41</f>
        <v>2</v>
      </c>
      <c r="D44" s="26"/>
      <c r="E44" s="178"/>
      <c r="F44" s="178"/>
      <c r="G44" s="178"/>
      <c r="H44" s="178"/>
      <c r="I44" s="178"/>
      <c r="J44" s="178"/>
      <c r="K44" s="178"/>
      <c r="L44" s="178"/>
      <c r="M44" s="178"/>
      <c r="N44" s="17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 t="s">
        <v>195</v>
      </c>
      <c r="AC44" s="178"/>
      <c r="AD44" s="178"/>
      <c r="AE44" s="178"/>
      <c r="AF44" s="178"/>
      <c r="AG44" s="178"/>
      <c r="AH44" s="178"/>
      <c r="AI44" s="178"/>
      <c r="AJ44" s="152" t="str">
        <f t="shared" si="6"/>
        <v xml:space="preserve"> </v>
      </c>
      <c r="AK44" s="157">
        <f t="shared" si="7"/>
        <v>1</v>
      </c>
      <c r="AL44" s="162" t="str">
        <f t="shared" si="8"/>
        <v xml:space="preserve"> </v>
      </c>
      <c r="AM44" s="167" t="str">
        <f t="shared" si="9"/>
        <v xml:space="preserve"> </v>
      </c>
      <c r="AN44" s="35">
        <f t="shared" si="10"/>
        <v>1</v>
      </c>
      <c r="AO44" s="36">
        <f t="shared" si="5"/>
        <v>0.967741935483871</v>
      </c>
      <c r="AP44" s="36">
        <f>'Overzicht per maand'!O60</f>
        <v>0.99433563748079878</v>
      </c>
    </row>
    <row r="45" spans="1:42">
      <c r="A45" s="20" t="str">
        <f>schip_werf_perceel!A42</f>
        <v>Roompot</v>
      </c>
      <c r="B45" s="85" t="str">
        <f>schip_werf_perceel!B42</f>
        <v>Maaskant</v>
      </c>
      <c r="C45" s="22">
        <f>schip_werf_perceel!C42</f>
        <v>2</v>
      </c>
      <c r="D45" s="26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 t="s">
        <v>195</v>
      </c>
      <c r="AG45" s="178"/>
      <c r="AH45" s="178"/>
      <c r="AI45" s="178"/>
      <c r="AJ45" s="152" t="str">
        <f t="shared" si="6"/>
        <v xml:space="preserve"> </v>
      </c>
      <c r="AK45" s="157">
        <f t="shared" si="7"/>
        <v>1</v>
      </c>
      <c r="AL45" s="162" t="str">
        <f t="shared" si="8"/>
        <v xml:space="preserve"> </v>
      </c>
      <c r="AM45" s="167" t="str">
        <f t="shared" si="9"/>
        <v xml:space="preserve"> </v>
      </c>
      <c r="AN45" s="35">
        <f t="shared" si="10"/>
        <v>1</v>
      </c>
      <c r="AO45" s="36">
        <f t="shared" si="5"/>
        <v>0.967741935483871</v>
      </c>
      <c r="AP45" s="36">
        <f>'Overzicht per maand'!O61</f>
        <v>0.99731182795698936</v>
      </c>
    </row>
    <row r="46" spans="1:42">
      <c r="A46" s="20" t="str">
        <f>schip_werf_perceel!A43</f>
        <v>Rotterdam</v>
      </c>
      <c r="B46" s="85" t="str">
        <f>schip_werf_perceel!B43</f>
        <v>Maaskant</v>
      </c>
      <c r="C46" s="22">
        <f>schip_werf_perceel!C43</f>
        <v>2</v>
      </c>
      <c r="D46" s="124"/>
      <c r="E46" s="179"/>
      <c r="F46" s="179"/>
      <c r="G46" s="179"/>
      <c r="H46" s="179"/>
      <c r="I46" s="179"/>
      <c r="J46" s="179" t="s">
        <v>194</v>
      </c>
      <c r="K46" s="179" t="s">
        <v>194</v>
      </c>
      <c r="L46" s="179" t="s">
        <v>194</v>
      </c>
      <c r="M46" s="179"/>
      <c r="N46" s="180"/>
      <c r="O46" s="179"/>
      <c r="P46" s="179"/>
      <c r="Q46" s="179"/>
      <c r="R46" s="179"/>
      <c r="S46" s="179"/>
      <c r="T46" s="179"/>
      <c r="U46" s="179"/>
      <c r="V46" s="179"/>
      <c r="W46" s="179"/>
      <c r="X46" s="179"/>
      <c r="Y46" s="179"/>
      <c r="Z46" s="179" t="s">
        <v>194</v>
      </c>
      <c r="AA46" s="179" t="s">
        <v>194</v>
      </c>
      <c r="AB46" s="179" t="s">
        <v>194</v>
      </c>
      <c r="AC46" s="179" t="s">
        <v>194</v>
      </c>
      <c r="AD46" s="179" t="s">
        <v>194</v>
      </c>
      <c r="AE46" s="179" t="s">
        <v>194</v>
      </c>
      <c r="AF46" s="179" t="s">
        <v>194</v>
      </c>
      <c r="AG46" s="179" t="s">
        <v>194</v>
      </c>
      <c r="AH46" s="179" t="s">
        <v>194</v>
      </c>
      <c r="AI46" s="179" t="s">
        <v>194</v>
      </c>
      <c r="AJ46" s="152" t="str">
        <f t="shared" si="6"/>
        <v xml:space="preserve"> </v>
      </c>
      <c r="AK46" s="157" t="str">
        <f t="shared" si="7"/>
        <v xml:space="preserve"> </v>
      </c>
      <c r="AL46" s="162">
        <f t="shared" si="8"/>
        <v>13</v>
      </c>
      <c r="AM46" s="167" t="str">
        <f t="shared" si="9"/>
        <v xml:space="preserve"> </v>
      </c>
      <c r="AN46" s="35">
        <f t="shared" si="10"/>
        <v>13</v>
      </c>
      <c r="AO46" s="36">
        <f t="shared" si="5"/>
        <v>0.58064516129032262</v>
      </c>
      <c r="AP46" s="36">
        <f>'Overzicht per maand'!O62</f>
        <v>0.84084741423451115</v>
      </c>
    </row>
    <row r="47" spans="1:42">
      <c r="A47" s="20" t="str">
        <f>schip_werf_perceel!A44</f>
        <v>RR-901</v>
      </c>
      <c r="B47" s="85" t="str">
        <f>schip_werf_perceel!B44</f>
        <v>DOK</v>
      </c>
      <c r="C47" s="22">
        <f>schip_werf_perceel!C44</f>
        <v>3</v>
      </c>
      <c r="D47" s="26"/>
      <c r="E47" s="119" t="s">
        <v>193</v>
      </c>
      <c r="F47" s="119" t="s">
        <v>193</v>
      </c>
      <c r="G47" s="119" t="s">
        <v>193</v>
      </c>
      <c r="H47" s="119" t="s">
        <v>193</v>
      </c>
      <c r="I47" s="119" t="s">
        <v>193</v>
      </c>
      <c r="J47" s="119" t="s">
        <v>193</v>
      </c>
      <c r="K47" s="119" t="s">
        <v>193</v>
      </c>
      <c r="L47" s="119" t="s">
        <v>193</v>
      </c>
      <c r="M47" s="119" t="s">
        <v>193</v>
      </c>
      <c r="N47" s="119" t="s">
        <v>193</v>
      </c>
      <c r="O47" s="119" t="s">
        <v>193</v>
      </c>
      <c r="P47" s="119" t="s">
        <v>193</v>
      </c>
      <c r="Q47" s="119" t="s">
        <v>193</v>
      </c>
      <c r="R47" s="119" t="s">
        <v>193</v>
      </c>
      <c r="S47" s="119" t="s">
        <v>193</v>
      </c>
      <c r="T47" s="119" t="s">
        <v>193</v>
      </c>
      <c r="U47" s="119" t="s">
        <v>193</v>
      </c>
      <c r="V47" s="119" t="s">
        <v>193</v>
      </c>
      <c r="W47" s="119" t="s">
        <v>193</v>
      </c>
      <c r="X47" s="119" t="s">
        <v>193</v>
      </c>
      <c r="Y47" s="119" t="s">
        <v>193</v>
      </c>
      <c r="Z47" s="119" t="s">
        <v>193</v>
      </c>
      <c r="AA47" s="119" t="s">
        <v>193</v>
      </c>
      <c r="AB47" s="119" t="s">
        <v>193</v>
      </c>
      <c r="AC47" s="119"/>
      <c r="AD47" s="119"/>
      <c r="AE47" s="119"/>
      <c r="AF47" s="119"/>
      <c r="AG47" s="119"/>
      <c r="AH47" s="119"/>
      <c r="AI47" s="119"/>
      <c r="AJ47" s="152">
        <f t="shared" si="6"/>
        <v>24</v>
      </c>
      <c r="AK47" s="157" t="str">
        <f t="shared" si="7"/>
        <v xml:space="preserve"> </v>
      </c>
      <c r="AL47" s="162" t="str">
        <f t="shared" si="8"/>
        <v xml:space="preserve"> </v>
      </c>
      <c r="AM47" s="167" t="str">
        <f t="shared" si="9"/>
        <v xml:space="preserve"> </v>
      </c>
      <c r="AN47" s="35">
        <f t="shared" si="10"/>
        <v>24</v>
      </c>
      <c r="AO47" s="36">
        <f t="shared" si="5"/>
        <v>0.22580645161290322</v>
      </c>
      <c r="AP47" s="36">
        <f>'Overzicht per maand'!O63</f>
        <v>0.93548387096774199</v>
      </c>
    </row>
    <row r="48" spans="1:42">
      <c r="A48" s="20" t="str">
        <f>schip_werf_perceel!A45</f>
        <v>RR-902</v>
      </c>
      <c r="B48" s="85" t="str">
        <f>schip_werf_perceel!B45</f>
        <v>DOK</v>
      </c>
      <c r="C48" s="22">
        <f>schip_werf_perceel!C45</f>
        <v>3</v>
      </c>
      <c r="D48" s="28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19"/>
      <c r="AA48" s="119"/>
      <c r="AB48" s="119"/>
      <c r="AC48" s="119"/>
      <c r="AD48" s="119"/>
      <c r="AE48" s="119"/>
      <c r="AF48" s="119"/>
      <c r="AG48" s="119"/>
      <c r="AH48" s="119"/>
      <c r="AI48" s="119"/>
      <c r="AJ48" s="152" t="str">
        <f t="shared" si="6"/>
        <v xml:space="preserve"> </v>
      </c>
      <c r="AK48" s="157" t="str">
        <f t="shared" si="7"/>
        <v xml:space="preserve"> </v>
      </c>
      <c r="AL48" s="162" t="str">
        <f t="shared" si="8"/>
        <v xml:space="preserve"> </v>
      </c>
      <c r="AM48" s="167" t="str">
        <f t="shared" si="9"/>
        <v xml:space="preserve"> </v>
      </c>
      <c r="AN48" s="35" t="str">
        <f t="shared" si="10"/>
        <v xml:space="preserve"> </v>
      </c>
      <c r="AO48" s="36">
        <f t="shared" si="5"/>
        <v>1</v>
      </c>
      <c r="AP48" s="36">
        <f>'Overzicht per maand'!O64</f>
        <v>1</v>
      </c>
    </row>
    <row r="49" spans="1:42">
      <c r="A49" s="20" t="str">
        <f>schip_werf_perceel!A46</f>
        <v>RWS 1</v>
      </c>
      <c r="B49" s="85" t="str">
        <f>schip_werf_perceel!B46</f>
        <v>DOK</v>
      </c>
      <c r="C49" s="22">
        <f>schip_werf_perceel!C46</f>
        <v>3</v>
      </c>
      <c r="D49" s="28"/>
      <c r="E49" s="119" t="s">
        <v>193</v>
      </c>
      <c r="F49" s="119" t="s">
        <v>193</v>
      </c>
      <c r="G49" s="119" t="s">
        <v>193</v>
      </c>
      <c r="H49" s="119" t="s">
        <v>193</v>
      </c>
      <c r="I49" s="119" t="s">
        <v>193</v>
      </c>
      <c r="J49" s="119" t="s">
        <v>193</v>
      </c>
      <c r="K49" s="119" t="s">
        <v>193</v>
      </c>
      <c r="L49" s="119" t="s">
        <v>193</v>
      </c>
      <c r="M49" s="119" t="s">
        <v>193</v>
      </c>
      <c r="N49" s="119" t="s">
        <v>193</v>
      </c>
      <c r="O49" s="119" t="s">
        <v>193</v>
      </c>
      <c r="P49" s="119" t="s">
        <v>193</v>
      </c>
      <c r="Q49" s="119" t="s">
        <v>193</v>
      </c>
      <c r="R49" s="119" t="s">
        <v>193</v>
      </c>
      <c r="S49" s="119" t="s">
        <v>193</v>
      </c>
      <c r="T49" s="119" t="s">
        <v>193</v>
      </c>
      <c r="U49" s="119" t="s">
        <v>193</v>
      </c>
      <c r="V49" s="119"/>
      <c r="W49" s="119"/>
      <c r="X49" s="119"/>
      <c r="Y49" s="119"/>
      <c r="Z49" s="119"/>
      <c r="AA49" s="119"/>
      <c r="AB49" s="119"/>
      <c r="AC49" s="119"/>
      <c r="AD49" s="119"/>
      <c r="AE49" s="119"/>
      <c r="AF49" s="119"/>
      <c r="AG49" s="119"/>
      <c r="AH49" s="119"/>
      <c r="AI49" s="119"/>
      <c r="AJ49" s="152">
        <f t="shared" si="6"/>
        <v>17</v>
      </c>
      <c r="AK49" s="157" t="str">
        <f t="shared" si="7"/>
        <v xml:space="preserve"> </v>
      </c>
      <c r="AL49" s="162" t="str">
        <f t="shared" si="8"/>
        <v xml:space="preserve"> </v>
      </c>
      <c r="AM49" s="167" t="str">
        <f t="shared" si="9"/>
        <v xml:space="preserve"> </v>
      </c>
      <c r="AN49" s="35">
        <f t="shared" si="10"/>
        <v>17</v>
      </c>
      <c r="AO49" s="36">
        <f t="shared" si="5"/>
        <v>0.45161290322580644</v>
      </c>
      <c r="AP49" s="36">
        <f>'Overzicht per maand'!O65</f>
        <v>0.95430107526881713</v>
      </c>
    </row>
    <row r="50" spans="1:42">
      <c r="A50" s="20" t="str">
        <f>schip_werf_perceel!A47</f>
        <v>RWS 18</v>
      </c>
      <c r="B50" s="85" t="str">
        <f>schip_werf_perceel!B47</f>
        <v>v/d Hoeven</v>
      </c>
      <c r="C50" s="22">
        <f>schip_werf_perceel!C47</f>
        <v>5</v>
      </c>
      <c r="D50" s="28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  <c r="AA50" s="119"/>
      <c r="AB50" s="119"/>
      <c r="AC50" s="119"/>
      <c r="AD50" s="119"/>
      <c r="AE50" s="119"/>
      <c r="AF50" s="119"/>
      <c r="AG50" s="119"/>
      <c r="AH50" s="119"/>
      <c r="AI50" s="119"/>
      <c r="AJ50" s="152" t="str">
        <f t="shared" si="6"/>
        <v xml:space="preserve"> </v>
      </c>
      <c r="AK50" s="157" t="str">
        <f t="shared" si="7"/>
        <v xml:space="preserve"> </v>
      </c>
      <c r="AL50" s="162" t="str">
        <f t="shared" si="8"/>
        <v xml:space="preserve"> </v>
      </c>
      <c r="AM50" s="167" t="str">
        <f t="shared" si="9"/>
        <v xml:space="preserve"> </v>
      </c>
      <c r="AN50" s="35" t="str">
        <f t="shared" si="10"/>
        <v xml:space="preserve"> </v>
      </c>
      <c r="AO50" s="36">
        <f t="shared" si="5"/>
        <v>1</v>
      </c>
      <c r="AP50" s="36">
        <f>'Overzicht per maand'!O66</f>
        <v>1</v>
      </c>
    </row>
    <row r="51" spans="1:42">
      <c r="A51" s="20" t="str">
        <f>schip_werf_perceel!A48</f>
        <v>RWS 20</v>
      </c>
      <c r="B51" s="85" t="str">
        <f>schip_werf_perceel!B48</f>
        <v>v/d Hoeven</v>
      </c>
      <c r="C51" s="22">
        <f>schip_werf_perceel!C48</f>
        <v>5</v>
      </c>
      <c r="D51" s="28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  <c r="T51" s="119"/>
      <c r="U51" s="119"/>
      <c r="V51" s="119"/>
      <c r="W51" s="119"/>
      <c r="X51" s="119"/>
      <c r="Y51" s="119"/>
      <c r="Z51" s="119"/>
      <c r="AA51" s="119"/>
      <c r="AB51" s="119"/>
      <c r="AC51" s="119"/>
      <c r="AD51" s="119"/>
      <c r="AE51" s="119"/>
      <c r="AF51" s="119"/>
      <c r="AG51" s="119"/>
      <c r="AH51" s="119"/>
      <c r="AI51" s="119"/>
      <c r="AJ51" s="152" t="str">
        <f t="shared" si="6"/>
        <v xml:space="preserve"> </v>
      </c>
      <c r="AK51" s="157" t="str">
        <f t="shared" si="7"/>
        <v xml:space="preserve"> </v>
      </c>
      <c r="AL51" s="162" t="str">
        <f t="shared" si="8"/>
        <v xml:space="preserve"> </v>
      </c>
      <c r="AM51" s="167" t="str">
        <f t="shared" si="9"/>
        <v xml:space="preserve"> </v>
      </c>
      <c r="AN51" s="35" t="str">
        <f t="shared" si="10"/>
        <v xml:space="preserve"> </v>
      </c>
      <c r="AO51" s="36">
        <f t="shared" si="5"/>
        <v>1</v>
      </c>
      <c r="AP51" s="36">
        <f>'Overzicht per maand'!O67</f>
        <v>1</v>
      </c>
    </row>
    <row r="52" spans="1:42">
      <c r="A52" s="20" t="str">
        <f>schip_werf_perceel!A49</f>
        <v>RWS 21</v>
      </c>
      <c r="B52" s="85" t="str">
        <f>schip_werf_perceel!B49</f>
        <v>de Haas</v>
      </c>
      <c r="C52" s="22">
        <f>schip_werf_perceel!C49</f>
        <v>8</v>
      </c>
      <c r="D52" s="28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19"/>
      <c r="AI52" s="119"/>
      <c r="AJ52" s="152" t="str">
        <f t="shared" si="6"/>
        <v xml:space="preserve"> </v>
      </c>
      <c r="AK52" s="157" t="str">
        <f t="shared" si="7"/>
        <v xml:space="preserve"> </v>
      </c>
      <c r="AL52" s="162" t="str">
        <f t="shared" si="8"/>
        <v xml:space="preserve"> </v>
      </c>
      <c r="AM52" s="167" t="str">
        <f t="shared" si="9"/>
        <v xml:space="preserve"> </v>
      </c>
      <c r="AN52" s="35" t="str">
        <f t="shared" si="10"/>
        <v xml:space="preserve"> </v>
      </c>
      <c r="AO52" s="36">
        <f t="shared" si="5"/>
        <v>1</v>
      </c>
      <c r="AP52" s="36">
        <f>'Overzicht per maand'!O68</f>
        <v>1</v>
      </c>
    </row>
    <row r="53" spans="1:42">
      <c r="A53" s="20" t="str">
        <f>schip_werf_perceel!A50</f>
        <v>RWS 22</v>
      </c>
      <c r="B53" s="85" t="str">
        <f>schip_werf_perceel!B50</f>
        <v>de Haas</v>
      </c>
      <c r="C53" s="22">
        <f>schip_werf_perceel!C50</f>
        <v>8</v>
      </c>
      <c r="D53" s="26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  <c r="AA53" s="119"/>
      <c r="AB53" s="119"/>
      <c r="AC53" s="119"/>
      <c r="AD53" s="119"/>
      <c r="AE53" s="119"/>
      <c r="AF53" s="119"/>
      <c r="AG53" s="119"/>
      <c r="AH53" s="119"/>
      <c r="AI53" s="119"/>
      <c r="AJ53" s="152" t="str">
        <f t="shared" si="6"/>
        <v xml:space="preserve"> </v>
      </c>
      <c r="AK53" s="157" t="str">
        <f t="shared" si="7"/>
        <v xml:space="preserve"> </v>
      </c>
      <c r="AL53" s="162" t="str">
        <f t="shared" si="8"/>
        <v xml:space="preserve"> </v>
      </c>
      <c r="AM53" s="167" t="str">
        <f t="shared" si="9"/>
        <v xml:space="preserve"> </v>
      </c>
      <c r="AN53" s="35" t="str">
        <f t="shared" si="10"/>
        <v xml:space="preserve"> </v>
      </c>
      <c r="AO53" s="36">
        <f t="shared" si="5"/>
        <v>1</v>
      </c>
      <c r="AP53" s="36">
        <f>'Overzicht per maand'!O69</f>
        <v>0.91926523297491036</v>
      </c>
    </row>
    <row r="54" spans="1:42">
      <c r="A54" s="20" t="str">
        <f>schip_werf_perceel!A51</f>
        <v>RWS 23</v>
      </c>
      <c r="B54" s="85" t="str">
        <f>schip_werf_perceel!B51</f>
        <v>DOK</v>
      </c>
      <c r="C54" s="22">
        <f>schip_werf_perceel!C51</f>
        <v>3</v>
      </c>
      <c r="D54" s="28"/>
      <c r="E54" s="119" t="s">
        <v>195</v>
      </c>
      <c r="F54" s="119" t="s">
        <v>195</v>
      </c>
      <c r="G54" s="119" t="s">
        <v>195</v>
      </c>
      <c r="H54" s="119" t="s">
        <v>195</v>
      </c>
      <c r="I54" s="119" t="s">
        <v>195</v>
      </c>
      <c r="J54" s="119" t="s">
        <v>195</v>
      </c>
      <c r="K54" s="119" t="s">
        <v>195</v>
      </c>
      <c r="L54" s="119" t="s">
        <v>195</v>
      </c>
      <c r="M54" s="119" t="s">
        <v>195</v>
      </c>
      <c r="N54" s="119" t="s">
        <v>195</v>
      </c>
      <c r="O54" s="119" t="s">
        <v>195</v>
      </c>
      <c r="P54" s="119" t="s">
        <v>195</v>
      </c>
      <c r="Q54" s="119" t="s">
        <v>195</v>
      </c>
      <c r="R54" s="119" t="s">
        <v>195</v>
      </c>
      <c r="S54" s="119" t="s">
        <v>195</v>
      </c>
      <c r="T54" s="119" t="s">
        <v>195</v>
      </c>
      <c r="U54" s="119" t="s">
        <v>195</v>
      </c>
      <c r="V54" s="119" t="s">
        <v>195</v>
      </c>
      <c r="W54" s="119" t="s">
        <v>195</v>
      </c>
      <c r="X54" s="119" t="s">
        <v>195</v>
      </c>
      <c r="Y54" s="119" t="s">
        <v>195</v>
      </c>
      <c r="Z54" s="119" t="s">
        <v>195</v>
      </c>
      <c r="AA54" s="119" t="s">
        <v>195</v>
      </c>
      <c r="AB54" s="119" t="s">
        <v>195</v>
      </c>
      <c r="AC54" s="119" t="s">
        <v>195</v>
      </c>
      <c r="AD54" s="119" t="s">
        <v>195</v>
      </c>
      <c r="AE54" s="119" t="s">
        <v>195</v>
      </c>
      <c r="AF54" s="119" t="s">
        <v>195</v>
      </c>
      <c r="AG54" s="119" t="s">
        <v>195</v>
      </c>
      <c r="AH54" s="119" t="s">
        <v>195</v>
      </c>
      <c r="AI54" s="119" t="s">
        <v>195</v>
      </c>
      <c r="AJ54" s="152" t="str">
        <f t="shared" si="6"/>
        <v xml:space="preserve"> </v>
      </c>
      <c r="AK54" s="157">
        <f t="shared" si="7"/>
        <v>31</v>
      </c>
      <c r="AL54" s="162" t="str">
        <f t="shared" si="8"/>
        <v xml:space="preserve"> </v>
      </c>
      <c r="AM54" s="167" t="str">
        <f t="shared" si="9"/>
        <v xml:space="preserve"> </v>
      </c>
      <c r="AN54" s="35">
        <f t="shared" si="10"/>
        <v>31</v>
      </c>
      <c r="AO54" s="36">
        <f t="shared" si="5"/>
        <v>0</v>
      </c>
      <c r="AP54" s="36">
        <f>'Overzicht per maand'!O70</f>
        <v>0.91666666666666663</v>
      </c>
    </row>
    <row r="55" spans="1:42">
      <c r="A55" s="20" t="str">
        <f>schip_werf_perceel!A52</f>
        <v>RWS 24</v>
      </c>
      <c r="B55" s="85" t="str">
        <f>schip_werf_perceel!B52</f>
        <v>de Haas</v>
      </c>
      <c r="C55" s="22">
        <f>schip_werf_perceel!C52</f>
        <v>8</v>
      </c>
      <c r="D55" s="26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  <c r="Z55" s="119"/>
      <c r="AA55" s="119"/>
      <c r="AB55" s="119"/>
      <c r="AC55" s="119"/>
      <c r="AD55" s="119"/>
      <c r="AE55" s="119"/>
      <c r="AF55" s="119"/>
      <c r="AG55" s="119"/>
      <c r="AH55" s="119"/>
      <c r="AI55" s="119"/>
      <c r="AJ55" s="152" t="str">
        <f t="shared" si="6"/>
        <v xml:space="preserve"> </v>
      </c>
      <c r="AK55" s="157" t="str">
        <f t="shared" si="7"/>
        <v xml:space="preserve"> </v>
      </c>
      <c r="AL55" s="162" t="str">
        <f t="shared" si="8"/>
        <v xml:space="preserve"> </v>
      </c>
      <c r="AM55" s="167" t="str">
        <f t="shared" si="9"/>
        <v xml:space="preserve"> </v>
      </c>
      <c r="AN55" s="35" t="str">
        <f t="shared" si="10"/>
        <v xml:space="preserve"> </v>
      </c>
      <c r="AO55" s="36">
        <f t="shared" si="5"/>
        <v>1</v>
      </c>
      <c r="AP55" s="36">
        <f>'Overzicht per maand'!O71</f>
        <v>1</v>
      </c>
    </row>
    <row r="56" spans="1:42">
      <c r="A56" s="20" t="str">
        <f>schip_werf_perceel!A53</f>
        <v>RWS 25</v>
      </c>
      <c r="B56" s="85" t="str">
        <f>schip_werf_perceel!B53</f>
        <v>de Haas</v>
      </c>
      <c r="C56" s="22">
        <f>schip_werf_perceel!C53</f>
        <v>4</v>
      </c>
      <c r="D56" s="28"/>
      <c r="E56" s="119" t="s">
        <v>193</v>
      </c>
      <c r="F56" s="119" t="s">
        <v>193</v>
      </c>
      <c r="G56" s="119" t="s">
        <v>193</v>
      </c>
      <c r="H56" s="119" t="s">
        <v>193</v>
      </c>
      <c r="I56" s="119" t="s">
        <v>193</v>
      </c>
      <c r="J56" s="119" t="s">
        <v>193</v>
      </c>
      <c r="K56" s="119" t="s">
        <v>193</v>
      </c>
      <c r="L56" s="119" t="s">
        <v>193</v>
      </c>
      <c r="M56" s="119" t="s">
        <v>193</v>
      </c>
      <c r="N56" s="119" t="s">
        <v>193</v>
      </c>
      <c r="O56" s="119" t="s">
        <v>193</v>
      </c>
      <c r="P56" s="119" t="s">
        <v>193</v>
      </c>
      <c r="Q56" s="119" t="s">
        <v>193</v>
      </c>
      <c r="R56" s="119" t="s">
        <v>193</v>
      </c>
      <c r="S56" s="119" t="s">
        <v>193</v>
      </c>
      <c r="T56" s="119" t="s">
        <v>193</v>
      </c>
      <c r="U56" s="119" t="s">
        <v>193</v>
      </c>
      <c r="V56" s="119" t="s">
        <v>193</v>
      </c>
      <c r="W56" s="119" t="s">
        <v>193</v>
      </c>
      <c r="X56" s="119" t="s">
        <v>193</v>
      </c>
      <c r="Y56" s="119" t="s">
        <v>193</v>
      </c>
      <c r="Z56" s="119" t="s">
        <v>193</v>
      </c>
      <c r="AA56" s="119" t="s">
        <v>193</v>
      </c>
      <c r="AB56" s="119" t="s">
        <v>193</v>
      </c>
      <c r="AC56" s="119" t="s">
        <v>193</v>
      </c>
      <c r="AD56" s="119" t="s">
        <v>193</v>
      </c>
      <c r="AE56" s="119" t="s">
        <v>193</v>
      </c>
      <c r="AF56" s="119" t="s">
        <v>193</v>
      </c>
      <c r="AG56" s="119" t="s">
        <v>193</v>
      </c>
      <c r="AH56" s="119" t="s">
        <v>193</v>
      </c>
      <c r="AI56" s="119" t="s">
        <v>193</v>
      </c>
      <c r="AJ56" s="152">
        <f t="shared" si="6"/>
        <v>31</v>
      </c>
      <c r="AK56" s="157" t="str">
        <f t="shared" si="7"/>
        <v xml:space="preserve"> </v>
      </c>
      <c r="AL56" s="162" t="str">
        <f t="shared" si="8"/>
        <v xml:space="preserve"> </v>
      </c>
      <c r="AM56" s="167" t="str">
        <f t="shared" si="9"/>
        <v xml:space="preserve"> </v>
      </c>
      <c r="AN56" s="35">
        <f t="shared" si="10"/>
        <v>31</v>
      </c>
      <c r="AO56" s="36">
        <f t="shared" si="5"/>
        <v>0</v>
      </c>
      <c r="AP56" s="36">
        <f>'Overzicht per maand'!O72</f>
        <v>0.90476190476190477</v>
      </c>
    </row>
    <row r="57" spans="1:42" ht="12.75" customHeight="1">
      <c r="A57" s="20" t="str">
        <f>schip_werf_perceel!A54</f>
        <v>RWS 26</v>
      </c>
      <c r="B57" s="85" t="str">
        <f>schip_werf_perceel!B54</f>
        <v>de Haas</v>
      </c>
      <c r="C57" s="22">
        <f>schip_werf_perceel!C54</f>
        <v>8</v>
      </c>
      <c r="D57" s="28"/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  <c r="T57" s="119"/>
      <c r="U57" s="119"/>
      <c r="V57" s="119"/>
      <c r="W57" s="119"/>
      <c r="X57" s="119"/>
      <c r="Y57" s="119"/>
      <c r="Z57" s="119"/>
      <c r="AA57" s="119"/>
      <c r="AB57" s="119"/>
      <c r="AC57" s="119"/>
      <c r="AD57" s="119"/>
      <c r="AE57" s="119"/>
      <c r="AF57" s="119"/>
      <c r="AG57" s="119"/>
      <c r="AH57" s="119"/>
      <c r="AI57" s="119"/>
      <c r="AJ57" s="152" t="str">
        <f t="shared" si="6"/>
        <v xml:space="preserve"> </v>
      </c>
      <c r="AK57" s="157" t="str">
        <f t="shared" si="7"/>
        <v xml:space="preserve"> </v>
      </c>
      <c r="AL57" s="162" t="str">
        <f t="shared" si="8"/>
        <v xml:space="preserve"> </v>
      </c>
      <c r="AM57" s="167" t="str">
        <f t="shared" si="9"/>
        <v xml:space="preserve"> </v>
      </c>
      <c r="AN57" s="35" t="str">
        <f t="shared" si="10"/>
        <v xml:space="preserve"> </v>
      </c>
      <c r="AO57" s="36">
        <f t="shared" si="5"/>
        <v>1</v>
      </c>
      <c r="AP57" s="36">
        <f>'Overzicht per maand'!O73</f>
        <v>1</v>
      </c>
    </row>
    <row r="58" spans="1:42" ht="12.75" customHeight="1">
      <c r="A58" s="20" t="str">
        <f>schip_werf_perceel!A55</f>
        <v>RWS 27</v>
      </c>
      <c r="B58" s="85" t="str">
        <f>schip_werf_perceel!B55</f>
        <v>v/d Hoeven</v>
      </c>
      <c r="C58" s="22">
        <f>schip_werf_perceel!C55</f>
        <v>5</v>
      </c>
      <c r="D58" s="62"/>
      <c r="E58" s="119"/>
      <c r="F58" s="119"/>
      <c r="G58" s="119"/>
      <c r="H58" s="119"/>
      <c r="I58" s="119"/>
      <c r="J58" s="119"/>
      <c r="K58" s="119"/>
      <c r="L58" s="119"/>
      <c r="M58" s="119"/>
      <c r="N58" s="131"/>
      <c r="O58" s="131"/>
      <c r="P58" s="131"/>
      <c r="Q58" s="131"/>
      <c r="R58" s="131"/>
      <c r="S58" s="131"/>
      <c r="T58" s="131"/>
      <c r="U58" s="131"/>
      <c r="V58" s="131"/>
      <c r="W58" s="131"/>
      <c r="X58" s="131"/>
      <c r="Y58" s="131"/>
      <c r="Z58" s="131"/>
      <c r="AA58" s="131"/>
      <c r="AB58" s="131"/>
      <c r="AC58" s="131"/>
      <c r="AD58" s="131"/>
      <c r="AE58" s="131"/>
      <c r="AF58" s="131"/>
      <c r="AG58" s="131"/>
      <c r="AH58" s="131"/>
      <c r="AI58" s="119"/>
      <c r="AJ58" s="152" t="str">
        <f t="shared" si="6"/>
        <v xml:space="preserve"> </v>
      </c>
      <c r="AK58" s="157" t="str">
        <f t="shared" si="7"/>
        <v xml:space="preserve"> </v>
      </c>
      <c r="AL58" s="162" t="str">
        <f t="shared" si="8"/>
        <v xml:space="preserve"> </v>
      </c>
      <c r="AM58" s="167" t="str">
        <f t="shared" si="9"/>
        <v xml:space="preserve"> </v>
      </c>
      <c r="AN58" s="35" t="str">
        <f t="shared" si="10"/>
        <v xml:space="preserve"> </v>
      </c>
      <c r="AO58" s="36">
        <f t="shared" si="5"/>
        <v>1</v>
      </c>
      <c r="AP58" s="36">
        <f>'Overzicht per maand'!O74</f>
        <v>1</v>
      </c>
    </row>
    <row r="59" spans="1:42">
      <c r="A59" s="20" t="str">
        <f>schip_werf_perceel!A56</f>
        <v>RWS 43</v>
      </c>
      <c r="B59" s="85" t="str">
        <f>schip_werf_perceel!B56</f>
        <v>v/d Hoeven</v>
      </c>
      <c r="C59" s="22">
        <f>schip_werf_perceel!C56</f>
        <v>5</v>
      </c>
      <c r="D59" s="26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119"/>
      <c r="Z59" s="119"/>
      <c r="AA59" s="119"/>
      <c r="AB59" s="119"/>
      <c r="AC59" s="119"/>
      <c r="AD59" s="119"/>
      <c r="AE59" s="119"/>
      <c r="AF59" s="119"/>
      <c r="AG59" s="119"/>
      <c r="AH59" s="119"/>
      <c r="AI59" s="119"/>
      <c r="AJ59" s="152" t="str">
        <f t="shared" si="6"/>
        <v xml:space="preserve"> </v>
      </c>
      <c r="AK59" s="157" t="str">
        <f t="shared" si="7"/>
        <v xml:space="preserve"> </v>
      </c>
      <c r="AL59" s="162" t="str">
        <f t="shared" si="8"/>
        <v xml:space="preserve"> </v>
      </c>
      <c r="AM59" s="167" t="str">
        <f t="shared" si="9"/>
        <v xml:space="preserve"> </v>
      </c>
      <c r="AN59" s="35" t="str">
        <f t="shared" si="10"/>
        <v xml:space="preserve"> </v>
      </c>
      <c r="AO59" s="36">
        <f t="shared" si="5"/>
        <v>1</v>
      </c>
      <c r="AP59" s="36">
        <f>'Overzicht per maand'!O75</f>
        <v>1</v>
      </c>
    </row>
    <row r="60" spans="1:42">
      <c r="A60" s="20" t="str">
        <f>schip_werf_perceel!A57</f>
        <v>RWS 44</v>
      </c>
      <c r="B60" s="85" t="str">
        <f>schip_werf_perceel!B57</f>
        <v>v/d Hoeven</v>
      </c>
      <c r="C60" s="22">
        <f>schip_werf_perceel!C57</f>
        <v>5</v>
      </c>
      <c r="D60" s="26"/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  <c r="T60" s="119"/>
      <c r="U60" s="119"/>
      <c r="V60" s="119"/>
      <c r="W60" s="119"/>
      <c r="X60" s="119"/>
      <c r="Y60" s="119"/>
      <c r="Z60" s="119"/>
      <c r="AA60" s="119"/>
      <c r="AB60" s="119"/>
      <c r="AC60" s="119"/>
      <c r="AD60" s="119"/>
      <c r="AE60" s="119"/>
      <c r="AF60" s="119"/>
      <c r="AG60" s="119"/>
      <c r="AH60" s="119"/>
      <c r="AI60" s="119"/>
      <c r="AJ60" s="152" t="str">
        <f t="shared" si="6"/>
        <v xml:space="preserve"> </v>
      </c>
      <c r="AK60" s="157" t="str">
        <f t="shared" si="7"/>
        <v xml:space="preserve"> </v>
      </c>
      <c r="AL60" s="162" t="str">
        <f t="shared" si="8"/>
        <v xml:space="preserve"> </v>
      </c>
      <c r="AM60" s="167" t="str">
        <f t="shared" si="9"/>
        <v xml:space="preserve"> </v>
      </c>
      <c r="AN60" s="35" t="str">
        <f t="shared" si="10"/>
        <v xml:space="preserve"> </v>
      </c>
      <c r="AO60" s="36">
        <f t="shared" si="5"/>
        <v>1</v>
      </c>
      <c r="AP60" s="36">
        <f>'Overzicht per maand'!O76</f>
        <v>1</v>
      </c>
    </row>
    <row r="61" spans="1:42">
      <c r="A61" s="20" t="str">
        <f>schip_werf_perceel!A58</f>
        <v>RWS 58</v>
      </c>
      <c r="B61" s="85" t="str">
        <f>schip_werf_perceel!B58</f>
        <v>de Haas</v>
      </c>
      <c r="C61" s="22">
        <f>schip_werf_perceel!C58</f>
        <v>4</v>
      </c>
      <c r="D61" s="26"/>
      <c r="E61" s="119"/>
      <c r="F61" s="119"/>
      <c r="G61" s="119" t="s">
        <v>194</v>
      </c>
      <c r="H61" s="119" t="s">
        <v>194</v>
      </c>
      <c r="I61" s="119" t="s">
        <v>194</v>
      </c>
      <c r="J61" s="119" t="s">
        <v>194</v>
      </c>
      <c r="K61" s="119"/>
      <c r="L61" s="119"/>
      <c r="M61" s="119"/>
      <c r="N61" s="119"/>
      <c r="O61" s="119"/>
      <c r="P61" s="119"/>
      <c r="Q61" s="119"/>
      <c r="R61" s="119"/>
      <c r="S61" s="119"/>
      <c r="T61" s="119"/>
      <c r="U61" s="119"/>
      <c r="V61" s="119"/>
      <c r="W61" s="119"/>
      <c r="X61" s="119"/>
      <c r="Y61" s="119"/>
      <c r="Z61" s="119"/>
      <c r="AA61" s="119"/>
      <c r="AB61" s="119" t="s">
        <v>195</v>
      </c>
      <c r="AC61" s="119"/>
      <c r="AD61" s="119"/>
      <c r="AE61" s="119"/>
      <c r="AF61" s="119"/>
      <c r="AG61" s="119"/>
      <c r="AH61" s="119"/>
      <c r="AI61" s="119"/>
      <c r="AJ61" s="152" t="str">
        <f t="shared" ref="AJ61:AJ78" si="11">IF(COUNTIF(E61:AI61,"w")&gt;0,COUNTIF(E61:AI61,"w")," ")</f>
        <v xml:space="preserve"> </v>
      </c>
      <c r="AK61" s="157">
        <f t="shared" ref="AK61:AK78" si="12">IF(COUNTIF(E61:AI61,"o")&gt;0,COUNTIF(E61:AI61,"o")," ")</f>
        <v>1</v>
      </c>
      <c r="AL61" s="162">
        <f t="shared" ref="AL61:AL78" si="13">IF(COUNTIF(E61:AI61,"s")&gt;0,COUNTIF(E61:AI61,"s")," ")</f>
        <v>4</v>
      </c>
      <c r="AM61" s="167" t="str">
        <f t="shared" ref="AM61:AM78" si="14">IF(COUNTIF(E61:AI61,"d")&gt;0,COUNTIF(E61:AI61,"d")," ")</f>
        <v xml:space="preserve"> </v>
      </c>
      <c r="AN61" s="35">
        <f t="shared" ref="AN61:AN78" si="15">IF(SUM(AJ61:AM61)&gt;0,SUM(AJ61:AM61)," ")</f>
        <v>5</v>
      </c>
      <c r="AO61" s="36">
        <f t="shared" si="5"/>
        <v>0.83870967741935487</v>
      </c>
      <c r="AP61" s="36">
        <f>'Overzicht per maand'!O77</f>
        <v>0.98655913978494636</v>
      </c>
    </row>
    <row r="62" spans="1:42">
      <c r="A62" s="20" t="str">
        <f>schip_werf_perceel!A59</f>
        <v>RWS 59</v>
      </c>
      <c r="B62" s="85" t="str">
        <f>schip_werf_perceel!B59</f>
        <v>de Haas</v>
      </c>
      <c r="C62" s="22">
        <f>schip_werf_perceel!C59</f>
        <v>4</v>
      </c>
      <c r="D62" s="126"/>
      <c r="E62" s="125"/>
      <c r="F62" s="125"/>
      <c r="G62" s="125"/>
      <c r="H62" s="125"/>
      <c r="I62" s="125" t="s">
        <v>195</v>
      </c>
      <c r="J62" s="125"/>
      <c r="K62" s="125"/>
      <c r="L62" s="125"/>
      <c r="M62" s="125"/>
      <c r="N62" s="125"/>
      <c r="O62" s="125"/>
      <c r="P62" s="125"/>
      <c r="Q62" s="125"/>
      <c r="R62" s="125"/>
      <c r="S62" s="125"/>
      <c r="T62" s="125"/>
      <c r="U62" s="125"/>
      <c r="V62" s="125"/>
      <c r="W62" s="125"/>
      <c r="X62" s="125"/>
      <c r="Y62" s="125"/>
      <c r="Z62" s="125"/>
      <c r="AA62" s="125"/>
      <c r="AB62" s="125"/>
      <c r="AC62" s="125"/>
      <c r="AD62" s="125"/>
      <c r="AE62" s="125"/>
      <c r="AF62" s="125"/>
      <c r="AG62" s="125"/>
      <c r="AH62" s="125"/>
      <c r="AI62" s="125"/>
      <c r="AJ62" s="152" t="str">
        <f t="shared" si="11"/>
        <v xml:space="preserve"> </v>
      </c>
      <c r="AK62" s="157">
        <f t="shared" si="12"/>
        <v>1</v>
      </c>
      <c r="AL62" s="162" t="str">
        <f t="shared" si="13"/>
        <v xml:space="preserve"> </v>
      </c>
      <c r="AM62" s="167" t="str">
        <f t="shared" si="14"/>
        <v xml:space="preserve"> </v>
      </c>
      <c r="AN62" s="35">
        <f t="shared" si="15"/>
        <v>1</v>
      </c>
      <c r="AO62" s="36">
        <f t="shared" si="5"/>
        <v>0.967741935483871</v>
      </c>
      <c r="AP62" s="36">
        <f>'Overzicht per maand'!O78</f>
        <v>0.99731182795698936</v>
      </c>
    </row>
    <row r="63" spans="1:42">
      <c r="A63" s="20" t="str">
        <f>schip_werf_perceel!A60</f>
        <v>RWS 60</v>
      </c>
      <c r="B63" s="85" t="str">
        <f>schip_werf_perceel!B60</f>
        <v>de Haas</v>
      </c>
      <c r="C63" s="22">
        <f>schip_werf_perceel!C60</f>
        <v>4</v>
      </c>
      <c r="D63" s="28"/>
      <c r="E63" s="119" t="s">
        <v>193</v>
      </c>
      <c r="F63" s="119" t="s">
        <v>193</v>
      </c>
      <c r="G63" s="119" t="s">
        <v>193</v>
      </c>
      <c r="H63" s="119" t="s">
        <v>193</v>
      </c>
      <c r="I63" s="119" t="s">
        <v>193</v>
      </c>
      <c r="J63" s="119" t="s">
        <v>193</v>
      </c>
      <c r="K63" s="119" t="s">
        <v>193</v>
      </c>
      <c r="L63" s="119" t="s">
        <v>193</v>
      </c>
      <c r="M63" s="119" t="s">
        <v>193</v>
      </c>
      <c r="N63" s="119" t="s">
        <v>193</v>
      </c>
      <c r="O63" s="119" t="s">
        <v>193</v>
      </c>
      <c r="P63" s="119" t="s">
        <v>193</v>
      </c>
      <c r="Q63" s="119" t="s">
        <v>193</v>
      </c>
      <c r="R63" s="119" t="s">
        <v>193</v>
      </c>
      <c r="S63" s="119" t="s">
        <v>193</v>
      </c>
      <c r="T63" s="119" t="s">
        <v>193</v>
      </c>
      <c r="U63" s="119" t="s">
        <v>193</v>
      </c>
      <c r="V63" s="119" t="s">
        <v>193</v>
      </c>
      <c r="W63" s="119" t="s">
        <v>193</v>
      </c>
      <c r="X63" s="119" t="s">
        <v>193</v>
      </c>
      <c r="Y63" s="119" t="s">
        <v>193</v>
      </c>
      <c r="Z63" s="119" t="s">
        <v>193</v>
      </c>
      <c r="AA63" s="119" t="s">
        <v>193</v>
      </c>
      <c r="AB63" s="119" t="s">
        <v>193</v>
      </c>
      <c r="AC63" s="119" t="s">
        <v>193</v>
      </c>
      <c r="AD63" s="119" t="s">
        <v>193</v>
      </c>
      <c r="AE63" s="119" t="s">
        <v>193</v>
      </c>
      <c r="AF63" s="119" t="s">
        <v>193</v>
      </c>
      <c r="AG63" s="119" t="s">
        <v>193</v>
      </c>
      <c r="AH63" s="119" t="s">
        <v>193</v>
      </c>
      <c r="AI63" s="119" t="s">
        <v>193</v>
      </c>
      <c r="AJ63" s="152">
        <f t="shared" si="11"/>
        <v>31</v>
      </c>
      <c r="AK63" s="157" t="str">
        <f t="shared" si="12"/>
        <v xml:space="preserve"> </v>
      </c>
      <c r="AL63" s="162" t="str">
        <f t="shared" si="13"/>
        <v xml:space="preserve"> </v>
      </c>
      <c r="AM63" s="167" t="str">
        <f t="shared" si="14"/>
        <v xml:space="preserve"> </v>
      </c>
      <c r="AN63" s="35">
        <f t="shared" si="15"/>
        <v>31</v>
      </c>
      <c r="AO63" s="36">
        <f t="shared" si="5"/>
        <v>0</v>
      </c>
      <c r="AP63" s="36">
        <f>'Overzicht per maand'!O79</f>
        <v>0.8305555555555556</v>
      </c>
    </row>
    <row r="64" spans="1:42">
      <c r="A64" s="20" t="str">
        <f>schip_werf_perceel!A61</f>
        <v>RWS 70</v>
      </c>
      <c r="B64" s="85" t="str">
        <f>schip_werf_perceel!B61</f>
        <v>DOK</v>
      </c>
      <c r="C64" s="22" t="str">
        <f>schip_werf_perceel!C61</f>
        <v>1N</v>
      </c>
      <c r="D64" s="28"/>
      <c r="E64" s="119"/>
      <c r="F64" s="119"/>
      <c r="G64" s="119"/>
      <c r="H64" s="119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119"/>
      <c r="T64" s="119"/>
      <c r="U64" s="119"/>
      <c r="V64" s="119"/>
      <c r="W64" s="119"/>
      <c r="X64" s="119"/>
      <c r="Y64" s="119"/>
      <c r="Z64" s="119"/>
      <c r="AA64" s="119"/>
      <c r="AB64" s="119"/>
      <c r="AC64" s="119"/>
      <c r="AD64" s="119"/>
      <c r="AE64" s="119"/>
      <c r="AF64" s="119"/>
      <c r="AG64" s="119"/>
      <c r="AH64" s="119"/>
      <c r="AI64" s="119"/>
      <c r="AJ64" s="152" t="str">
        <f t="shared" si="11"/>
        <v xml:space="preserve"> </v>
      </c>
      <c r="AK64" s="157" t="str">
        <f t="shared" si="12"/>
        <v xml:space="preserve"> </v>
      </c>
      <c r="AL64" s="162" t="str">
        <f t="shared" si="13"/>
        <v xml:space="preserve"> </v>
      </c>
      <c r="AM64" s="167" t="str">
        <f t="shared" si="14"/>
        <v xml:space="preserve"> </v>
      </c>
      <c r="AN64" s="35" t="str">
        <f t="shared" si="15"/>
        <v xml:space="preserve"> </v>
      </c>
      <c r="AO64" s="36">
        <f t="shared" si="5"/>
        <v>1</v>
      </c>
      <c r="AP64" s="36">
        <f>'Overzicht per maand'!O80</f>
        <v>1</v>
      </c>
    </row>
    <row r="65" spans="1:42">
      <c r="A65" s="20" t="str">
        <f>schip_werf_perceel!A62</f>
        <v>RWS 71</v>
      </c>
      <c r="B65" s="85" t="str">
        <f>schip_werf_perceel!B62</f>
        <v>de Haas</v>
      </c>
      <c r="C65" s="22" t="str">
        <f>schip_werf_perceel!C62</f>
        <v>1Z</v>
      </c>
      <c r="D65" s="28"/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119"/>
      <c r="T65" s="119"/>
      <c r="U65" s="119"/>
      <c r="V65" s="119"/>
      <c r="W65" s="119"/>
      <c r="X65" s="119"/>
      <c r="Y65" s="119"/>
      <c r="Z65" s="119"/>
      <c r="AA65" s="119"/>
      <c r="AB65" s="119"/>
      <c r="AC65" s="119"/>
      <c r="AD65" s="119"/>
      <c r="AE65" s="119"/>
      <c r="AF65" s="119"/>
      <c r="AG65" s="119"/>
      <c r="AH65" s="119"/>
      <c r="AI65" s="119"/>
      <c r="AJ65" s="152" t="str">
        <f t="shared" si="11"/>
        <v xml:space="preserve"> </v>
      </c>
      <c r="AK65" s="157" t="str">
        <f t="shared" si="12"/>
        <v xml:space="preserve"> </v>
      </c>
      <c r="AL65" s="162" t="str">
        <f t="shared" si="13"/>
        <v xml:space="preserve"> </v>
      </c>
      <c r="AM65" s="167" t="str">
        <f t="shared" si="14"/>
        <v xml:space="preserve"> </v>
      </c>
      <c r="AN65" s="35" t="str">
        <f t="shared" si="15"/>
        <v xml:space="preserve"> </v>
      </c>
      <c r="AO65" s="36">
        <f t="shared" si="5"/>
        <v>1</v>
      </c>
      <c r="AP65" s="36">
        <f>'Overzicht per maand'!O81</f>
        <v>1</v>
      </c>
    </row>
    <row r="66" spans="1:42">
      <c r="A66" s="20" t="str">
        <f>schip_werf_perceel!A63</f>
        <v>RWS 72</v>
      </c>
      <c r="B66" s="85" t="str">
        <f>schip_werf_perceel!B63</f>
        <v>de Haas</v>
      </c>
      <c r="C66" s="22" t="str">
        <f>schip_werf_perceel!C63</f>
        <v>1Z</v>
      </c>
      <c r="D66" s="26"/>
      <c r="E66" s="119"/>
      <c r="F66" s="119"/>
      <c r="G66" s="119"/>
      <c r="H66" s="119"/>
      <c r="I66" s="119"/>
      <c r="J66" s="119"/>
      <c r="K66" s="119"/>
      <c r="L66" s="119" t="s">
        <v>194</v>
      </c>
      <c r="M66" s="119" t="s">
        <v>194</v>
      </c>
      <c r="N66" s="119" t="s">
        <v>194</v>
      </c>
      <c r="O66" s="119"/>
      <c r="P66" s="119"/>
      <c r="Q66" s="119"/>
      <c r="R66" s="119"/>
      <c r="S66" s="119"/>
      <c r="T66" s="119"/>
      <c r="U66" s="119"/>
      <c r="V66" s="119"/>
      <c r="W66" s="119"/>
      <c r="X66" s="119"/>
      <c r="Y66" s="119"/>
      <c r="Z66" s="119"/>
      <c r="AA66" s="119"/>
      <c r="AB66" s="119"/>
      <c r="AC66" s="119"/>
      <c r="AD66" s="119"/>
      <c r="AE66" s="119"/>
      <c r="AF66" s="119"/>
      <c r="AG66" s="119"/>
      <c r="AH66" s="119"/>
      <c r="AI66" s="119"/>
      <c r="AJ66" s="152" t="str">
        <f t="shared" si="11"/>
        <v xml:space="preserve"> </v>
      </c>
      <c r="AK66" s="157" t="str">
        <f t="shared" si="12"/>
        <v xml:space="preserve"> </v>
      </c>
      <c r="AL66" s="162">
        <f t="shared" si="13"/>
        <v>3</v>
      </c>
      <c r="AM66" s="167" t="str">
        <f t="shared" si="14"/>
        <v xml:space="preserve"> </v>
      </c>
      <c r="AN66" s="35">
        <f t="shared" si="15"/>
        <v>3</v>
      </c>
      <c r="AO66" s="36">
        <f t="shared" si="5"/>
        <v>0.90322580645161288</v>
      </c>
      <c r="AP66" s="36">
        <f>'Overzicht per maand'!O82</f>
        <v>0.99193548387096764</v>
      </c>
    </row>
    <row r="67" spans="1:42">
      <c r="A67" s="20" t="str">
        <f>schip_werf_perceel!A64</f>
        <v>RWS 73</v>
      </c>
      <c r="B67" s="85" t="str">
        <f>schip_werf_perceel!B64</f>
        <v>de Haas</v>
      </c>
      <c r="C67" s="22" t="str">
        <f>schip_werf_perceel!C64</f>
        <v>1Z</v>
      </c>
      <c r="D67" s="26"/>
      <c r="E67" s="119"/>
      <c r="F67" s="119"/>
      <c r="G67" s="119"/>
      <c r="H67" s="119"/>
      <c r="I67" s="119"/>
      <c r="J67" s="119"/>
      <c r="K67" s="119"/>
      <c r="L67" s="119" t="s">
        <v>195</v>
      </c>
      <c r="M67" s="119" t="s">
        <v>195</v>
      </c>
      <c r="N67" s="119" t="s">
        <v>195</v>
      </c>
      <c r="O67" s="119" t="s">
        <v>195</v>
      </c>
      <c r="P67" s="119" t="s">
        <v>195</v>
      </c>
      <c r="Q67" s="119"/>
      <c r="R67" s="119"/>
      <c r="S67" s="119"/>
      <c r="T67" s="119"/>
      <c r="U67" s="119"/>
      <c r="V67" s="119"/>
      <c r="W67" s="119"/>
      <c r="X67" s="119"/>
      <c r="Y67" s="119"/>
      <c r="Z67" s="119"/>
      <c r="AA67" s="119"/>
      <c r="AB67" s="119"/>
      <c r="AC67" s="119"/>
      <c r="AD67" s="119"/>
      <c r="AE67" s="119"/>
      <c r="AF67" s="119"/>
      <c r="AG67" s="119"/>
      <c r="AH67" s="119"/>
      <c r="AI67" s="119"/>
      <c r="AJ67" s="152" t="str">
        <f t="shared" ref="AJ67:AJ77" si="16">IF(COUNTIF(E67:AI67,"w")&gt;0,COUNTIF(E67:AI67,"w")," ")</f>
        <v xml:space="preserve"> </v>
      </c>
      <c r="AK67" s="157">
        <f t="shared" ref="AK67:AK77" si="17">IF(COUNTIF(E67:AI67,"o")&gt;0,COUNTIF(E67:AI67,"o")," ")</f>
        <v>5</v>
      </c>
      <c r="AL67" s="162" t="str">
        <f t="shared" ref="AL67:AL77" si="18">IF(COUNTIF(E67:AI67,"s")&gt;0,COUNTIF(E67:AI67,"s")," ")</f>
        <v xml:space="preserve"> </v>
      </c>
      <c r="AM67" s="167" t="str">
        <f t="shared" ref="AM67:AM77" si="19">IF(COUNTIF(E67:AI67,"d")&gt;0,COUNTIF(E67:AI67,"d")," ")</f>
        <v xml:space="preserve"> </v>
      </c>
      <c r="AN67" s="35">
        <f t="shared" si="15"/>
        <v>5</v>
      </c>
      <c r="AO67" s="36">
        <f t="shared" si="5"/>
        <v>0.83870967741935487</v>
      </c>
      <c r="AP67" s="36">
        <f>'Overzicht per maand'!O83</f>
        <v>0.98655913978494636</v>
      </c>
    </row>
    <row r="68" spans="1:42">
      <c r="A68" s="20" t="str">
        <f>schip_werf_perceel!A65</f>
        <v>RWS 74</v>
      </c>
      <c r="B68" s="85" t="str">
        <f>schip_werf_perceel!B65</f>
        <v>DOK</v>
      </c>
      <c r="C68" s="22" t="str">
        <f>schip_werf_perceel!C65</f>
        <v>1N</v>
      </c>
      <c r="D68" s="26"/>
      <c r="E68" s="119"/>
      <c r="F68" s="119"/>
      <c r="G68" s="119"/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19"/>
      <c r="Z68" s="119"/>
      <c r="AA68" s="119"/>
      <c r="AB68" s="119"/>
      <c r="AC68" s="119"/>
      <c r="AD68" s="119"/>
      <c r="AE68" s="119"/>
      <c r="AF68" s="119"/>
      <c r="AG68" s="119"/>
      <c r="AH68" s="119"/>
      <c r="AI68" s="119" t="s">
        <v>193</v>
      </c>
      <c r="AJ68" s="152">
        <f t="shared" si="16"/>
        <v>1</v>
      </c>
      <c r="AK68" s="157" t="str">
        <f t="shared" si="17"/>
        <v xml:space="preserve"> </v>
      </c>
      <c r="AL68" s="162" t="str">
        <f t="shared" si="18"/>
        <v xml:space="preserve"> </v>
      </c>
      <c r="AM68" s="167" t="str">
        <f t="shared" si="19"/>
        <v xml:space="preserve"> </v>
      </c>
      <c r="AN68" s="35">
        <f t="shared" si="15"/>
        <v>1</v>
      </c>
      <c r="AO68" s="36">
        <f t="shared" ref="AO68:AO102" si="20">IF(AN68=" ",1,(B$7-AN68)/B$7)</f>
        <v>0.967741935483871</v>
      </c>
      <c r="AP68" s="36">
        <f>'Overzicht per maand'!O84</f>
        <v>0.88172043010752688</v>
      </c>
    </row>
    <row r="69" spans="1:42">
      <c r="A69" s="20" t="str">
        <f>schip_werf_perceel!A66</f>
        <v>RWS 75</v>
      </c>
      <c r="B69" s="85" t="str">
        <f>schip_werf_perceel!B66</f>
        <v>de Haas</v>
      </c>
      <c r="C69" s="22" t="str">
        <f>schip_werf_perceel!C66</f>
        <v>1Z</v>
      </c>
      <c r="D69" s="26"/>
      <c r="E69" s="119"/>
      <c r="F69" s="119"/>
      <c r="G69" s="119"/>
      <c r="H69" s="119"/>
      <c r="I69" s="119"/>
      <c r="J69" s="119"/>
      <c r="K69" s="119"/>
      <c r="L69" s="119"/>
      <c r="M69" s="119"/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  <c r="Y69" s="119"/>
      <c r="Z69" s="119"/>
      <c r="AA69" s="119"/>
      <c r="AB69" s="119"/>
      <c r="AC69" s="119"/>
      <c r="AD69" s="119"/>
      <c r="AE69" s="119"/>
      <c r="AF69" s="119"/>
      <c r="AG69" s="119"/>
      <c r="AH69" s="119"/>
      <c r="AI69" s="119"/>
      <c r="AJ69" s="152" t="str">
        <f t="shared" si="16"/>
        <v xml:space="preserve"> </v>
      </c>
      <c r="AK69" s="157" t="str">
        <f t="shared" si="17"/>
        <v xml:space="preserve"> </v>
      </c>
      <c r="AL69" s="162" t="str">
        <f t="shared" si="18"/>
        <v xml:space="preserve"> </v>
      </c>
      <c r="AM69" s="167" t="str">
        <f t="shared" si="19"/>
        <v xml:space="preserve"> </v>
      </c>
      <c r="AN69" s="35" t="str">
        <f t="shared" si="15"/>
        <v xml:space="preserve"> </v>
      </c>
      <c r="AO69" s="36">
        <f t="shared" si="20"/>
        <v>1</v>
      </c>
      <c r="AP69" s="36">
        <f>'Overzicht per maand'!O85</f>
        <v>1</v>
      </c>
    </row>
    <row r="70" spans="1:42">
      <c r="A70" s="20" t="str">
        <f>schip_werf_perceel!A67</f>
        <v>RWS 76</v>
      </c>
      <c r="B70" s="85" t="str">
        <f>schip_werf_perceel!B67</f>
        <v>DOK</v>
      </c>
      <c r="C70" s="22" t="str">
        <f>schip_werf_perceel!C67</f>
        <v>1N</v>
      </c>
      <c r="D70" s="26"/>
      <c r="E70" s="119"/>
      <c r="F70" s="119"/>
      <c r="G70" s="119"/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19"/>
      <c r="Z70" s="119"/>
      <c r="AA70" s="119"/>
      <c r="AB70" s="119"/>
      <c r="AC70" s="119"/>
      <c r="AD70" s="119"/>
      <c r="AE70" s="119"/>
      <c r="AF70" s="119"/>
      <c r="AG70" s="119"/>
      <c r="AH70" s="119"/>
      <c r="AI70" s="119"/>
      <c r="AJ70" s="152" t="str">
        <f t="shared" si="16"/>
        <v xml:space="preserve"> </v>
      </c>
      <c r="AK70" s="157" t="str">
        <f t="shared" si="17"/>
        <v xml:space="preserve"> </v>
      </c>
      <c r="AL70" s="162" t="str">
        <f t="shared" si="18"/>
        <v xml:space="preserve"> </v>
      </c>
      <c r="AM70" s="167" t="str">
        <f t="shared" si="19"/>
        <v xml:space="preserve"> </v>
      </c>
      <c r="AN70" s="35" t="str">
        <f t="shared" si="15"/>
        <v xml:space="preserve"> </v>
      </c>
      <c r="AO70" s="36">
        <f t="shared" si="20"/>
        <v>1</v>
      </c>
      <c r="AP70" s="36">
        <f>'Overzicht per maand'!O86</f>
        <v>1</v>
      </c>
    </row>
    <row r="71" spans="1:42">
      <c r="A71" s="20" t="str">
        <f>schip_werf_perceel!A68</f>
        <v>RWS 77</v>
      </c>
      <c r="B71" s="85" t="str">
        <f>schip_werf_perceel!B68</f>
        <v>DOK</v>
      </c>
      <c r="C71" s="22" t="str">
        <f>schip_werf_perceel!C68</f>
        <v>1N</v>
      </c>
      <c r="D71" s="26"/>
      <c r="E71" s="119"/>
      <c r="F71" s="119"/>
      <c r="G71" s="119"/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19"/>
      <c r="Z71" s="119"/>
      <c r="AA71" s="119"/>
      <c r="AB71" s="119"/>
      <c r="AC71" s="119"/>
      <c r="AD71" s="119"/>
      <c r="AE71" s="119"/>
      <c r="AF71" s="119"/>
      <c r="AG71" s="119"/>
      <c r="AH71" s="119"/>
      <c r="AI71" s="119"/>
      <c r="AJ71" s="152" t="str">
        <f t="shared" si="16"/>
        <v xml:space="preserve"> </v>
      </c>
      <c r="AK71" s="157" t="str">
        <f t="shared" si="17"/>
        <v xml:space="preserve"> </v>
      </c>
      <c r="AL71" s="162" t="str">
        <f t="shared" si="18"/>
        <v xml:space="preserve"> </v>
      </c>
      <c r="AM71" s="167" t="str">
        <f t="shared" si="19"/>
        <v xml:space="preserve"> </v>
      </c>
      <c r="AN71" s="35" t="str">
        <f t="shared" si="15"/>
        <v xml:space="preserve"> </v>
      </c>
      <c r="AO71" s="36">
        <f t="shared" si="20"/>
        <v>1</v>
      </c>
      <c r="AP71" s="36">
        <f>'Overzicht per maand'!O87</f>
        <v>1</v>
      </c>
    </row>
    <row r="72" spans="1:42">
      <c r="A72" s="20" t="str">
        <f>schip_werf_perceel!A69</f>
        <v>RWS 78</v>
      </c>
      <c r="B72" s="85" t="str">
        <f>schip_werf_perceel!B69</f>
        <v>de Haas</v>
      </c>
      <c r="C72" s="22" t="str">
        <f>schip_werf_perceel!C69</f>
        <v>1Z</v>
      </c>
      <c r="D72" s="26"/>
      <c r="E72" s="119"/>
      <c r="F72" s="119"/>
      <c r="G72" s="119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19"/>
      <c r="W72" s="119"/>
      <c r="X72" s="119"/>
      <c r="Y72" s="119"/>
      <c r="Z72" s="119"/>
      <c r="AA72" s="119"/>
      <c r="AB72" s="119"/>
      <c r="AC72" s="119"/>
      <c r="AD72" s="119"/>
      <c r="AE72" s="119"/>
      <c r="AF72" s="119"/>
      <c r="AG72" s="119"/>
      <c r="AH72" s="119"/>
      <c r="AI72" s="119"/>
      <c r="AJ72" s="152" t="str">
        <f t="shared" si="16"/>
        <v xml:space="preserve"> </v>
      </c>
      <c r="AK72" s="157" t="str">
        <f t="shared" si="17"/>
        <v xml:space="preserve"> </v>
      </c>
      <c r="AL72" s="162" t="str">
        <f t="shared" si="18"/>
        <v xml:space="preserve"> </v>
      </c>
      <c r="AM72" s="167" t="str">
        <f t="shared" si="19"/>
        <v xml:space="preserve"> </v>
      </c>
      <c r="AN72" s="35" t="str">
        <f t="shared" si="15"/>
        <v xml:space="preserve"> </v>
      </c>
      <c r="AO72" s="36">
        <f t="shared" si="20"/>
        <v>1</v>
      </c>
      <c r="AP72" s="36">
        <f>'Overzicht per maand'!O88</f>
        <v>1</v>
      </c>
    </row>
    <row r="73" spans="1:42">
      <c r="A73" s="20" t="str">
        <f>schip_werf_perceel!A70</f>
        <v>RWS 79</v>
      </c>
      <c r="B73" s="85" t="str">
        <f>schip_werf_perceel!B70</f>
        <v>de Haas</v>
      </c>
      <c r="C73" s="22" t="str">
        <f>schip_werf_perceel!C70</f>
        <v>1Z</v>
      </c>
      <c r="D73" s="26"/>
      <c r="E73" s="119"/>
      <c r="F73" s="119"/>
      <c r="G73" s="119"/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119"/>
      <c r="T73" s="119"/>
      <c r="U73" s="119"/>
      <c r="V73" s="119"/>
      <c r="W73" s="119"/>
      <c r="X73" s="119"/>
      <c r="Y73" s="119"/>
      <c r="Z73" s="119"/>
      <c r="AA73" s="119"/>
      <c r="AB73" s="119"/>
      <c r="AC73" s="119"/>
      <c r="AD73" s="119"/>
      <c r="AE73" s="119"/>
      <c r="AF73" s="119"/>
      <c r="AG73" s="119"/>
      <c r="AH73" s="119"/>
      <c r="AI73" s="119"/>
      <c r="AJ73" s="152" t="str">
        <f t="shared" si="16"/>
        <v xml:space="preserve"> </v>
      </c>
      <c r="AK73" s="157" t="str">
        <f t="shared" si="17"/>
        <v xml:space="preserve"> </v>
      </c>
      <c r="AL73" s="162" t="str">
        <f t="shared" si="18"/>
        <v xml:space="preserve"> </v>
      </c>
      <c r="AM73" s="167" t="str">
        <f t="shared" si="19"/>
        <v xml:space="preserve"> </v>
      </c>
      <c r="AN73" s="35" t="str">
        <f t="shared" si="15"/>
        <v xml:space="preserve"> </v>
      </c>
      <c r="AO73" s="36">
        <f t="shared" si="20"/>
        <v>1</v>
      </c>
      <c r="AP73" s="36">
        <f>'Overzicht per maand'!O89</f>
        <v>1</v>
      </c>
    </row>
    <row r="74" spans="1:42">
      <c r="A74" s="20" t="str">
        <f>schip_werf_perceel!A71</f>
        <v>RWS 80</v>
      </c>
      <c r="B74" s="85" t="str">
        <f>schip_werf_perceel!B71</f>
        <v>DOK</v>
      </c>
      <c r="C74" s="22">
        <f>schip_werf_perceel!C71</f>
        <v>3</v>
      </c>
      <c r="D74" s="26"/>
      <c r="E74" s="119"/>
      <c r="F74" s="119"/>
      <c r="G74" s="119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  <c r="T74" s="119"/>
      <c r="U74" s="119"/>
      <c r="V74" s="119"/>
      <c r="W74" s="119"/>
      <c r="X74" s="119"/>
      <c r="Y74" s="119"/>
      <c r="Z74" s="119"/>
      <c r="AA74" s="119"/>
      <c r="AB74" s="119"/>
      <c r="AC74" s="119"/>
      <c r="AD74" s="119"/>
      <c r="AE74" s="119"/>
      <c r="AF74" s="119"/>
      <c r="AG74" s="119"/>
      <c r="AH74" s="119"/>
      <c r="AI74" s="119"/>
      <c r="AJ74" s="152" t="str">
        <f t="shared" si="16"/>
        <v xml:space="preserve"> </v>
      </c>
      <c r="AK74" s="157" t="str">
        <f t="shared" si="17"/>
        <v xml:space="preserve"> </v>
      </c>
      <c r="AL74" s="162" t="str">
        <f t="shared" si="18"/>
        <v xml:space="preserve"> </v>
      </c>
      <c r="AM74" s="167" t="str">
        <f t="shared" si="19"/>
        <v xml:space="preserve"> </v>
      </c>
      <c r="AN74" s="35" t="str">
        <f t="shared" si="15"/>
        <v xml:space="preserve"> </v>
      </c>
      <c r="AO74" s="36">
        <f t="shared" si="20"/>
        <v>1</v>
      </c>
      <c r="AP74" s="36">
        <f>'Overzicht per maand'!O90</f>
        <v>1</v>
      </c>
    </row>
    <row r="75" spans="1:42">
      <c r="A75" s="20" t="str">
        <f>schip_werf_perceel!A72</f>
        <v>RWS 81</v>
      </c>
      <c r="B75" s="85" t="str">
        <f>schip_werf_perceel!B72</f>
        <v>de Haas</v>
      </c>
      <c r="C75" s="22">
        <f>schip_werf_perceel!C72</f>
        <v>4</v>
      </c>
      <c r="D75" s="26"/>
      <c r="E75" s="119"/>
      <c r="F75" s="119"/>
      <c r="G75" s="119"/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119"/>
      <c r="S75" s="119"/>
      <c r="T75" s="119"/>
      <c r="U75" s="119"/>
      <c r="V75" s="119"/>
      <c r="W75" s="119"/>
      <c r="X75" s="119"/>
      <c r="Y75" s="119"/>
      <c r="Z75" s="119"/>
      <c r="AA75" s="119"/>
      <c r="AB75" s="119"/>
      <c r="AC75" s="119"/>
      <c r="AD75" s="119"/>
      <c r="AE75" s="119"/>
      <c r="AF75" s="119"/>
      <c r="AG75" s="119"/>
      <c r="AH75" s="119"/>
      <c r="AI75" s="119"/>
      <c r="AJ75" s="152" t="str">
        <f t="shared" si="16"/>
        <v xml:space="preserve"> </v>
      </c>
      <c r="AK75" s="157" t="str">
        <f t="shared" si="17"/>
        <v xml:space="preserve"> </v>
      </c>
      <c r="AL75" s="162" t="str">
        <f t="shared" si="18"/>
        <v xml:space="preserve"> </v>
      </c>
      <c r="AM75" s="167" t="str">
        <f t="shared" si="19"/>
        <v xml:space="preserve"> </v>
      </c>
      <c r="AN75" s="35" t="str">
        <f t="shared" si="15"/>
        <v xml:space="preserve"> </v>
      </c>
      <c r="AO75" s="36">
        <f t="shared" si="20"/>
        <v>1</v>
      </c>
      <c r="AP75" s="36">
        <f>'Overzicht per maand'!O91</f>
        <v>1</v>
      </c>
    </row>
    <row r="76" spans="1:42">
      <c r="A76" s="20" t="str">
        <f>schip_werf_perceel!A73</f>
        <v>RWS 82</v>
      </c>
      <c r="B76" s="85" t="str">
        <f>schip_werf_perceel!B73</f>
        <v>v/d Hoeven</v>
      </c>
      <c r="C76" s="22">
        <f>schip_werf_perceel!C73</f>
        <v>5</v>
      </c>
      <c r="D76" s="26"/>
      <c r="E76" s="119"/>
      <c r="F76" s="119"/>
      <c r="G76" s="119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119"/>
      <c r="T76" s="119"/>
      <c r="U76" s="119"/>
      <c r="V76" s="119"/>
      <c r="W76" s="119"/>
      <c r="X76" s="119"/>
      <c r="Y76" s="119"/>
      <c r="Z76" s="119"/>
      <c r="AA76" s="119"/>
      <c r="AB76" s="119"/>
      <c r="AC76" s="119"/>
      <c r="AD76" s="119"/>
      <c r="AE76" s="119"/>
      <c r="AF76" s="119"/>
      <c r="AG76" s="119"/>
      <c r="AH76" s="119"/>
      <c r="AI76" s="119"/>
      <c r="AJ76" s="152" t="str">
        <f t="shared" si="16"/>
        <v xml:space="preserve"> </v>
      </c>
      <c r="AK76" s="157" t="str">
        <f t="shared" si="17"/>
        <v xml:space="preserve"> </v>
      </c>
      <c r="AL76" s="162" t="str">
        <f t="shared" si="18"/>
        <v xml:space="preserve"> </v>
      </c>
      <c r="AM76" s="167" t="str">
        <f t="shared" si="19"/>
        <v xml:space="preserve"> </v>
      </c>
      <c r="AN76" s="35" t="str">
        <f t="shared" si="15"/>
        <v xml:space="preserve"> </v>
      </c>
      <c r="AO76" s="36">
        <f t="shared" si="20"/>
        <v>1</v>
      </c>
      <c r="AP76" s="36">
        <f>'Overzicht per maand'!O92</f>
        <v>1</v>
      </c>
    </row>
    <row r="77" spans="1:42">
      <c r="A77" s="20" t="str">
        <f>schip_werf_perceel!A74</f>
        <v>RWS 83</v>
      </c>
      <c r="B77" s="85" t="str">
        <f>schip_werf_perceel!B74</f>
        <v>Maaskant</v>
      </c>
      <c r="C77" s="22">
        <f>schip_werf_perceel!C74</f>
        <v>2</v>
      </c>
      <c r="D77" s="26"/>
      <c r="E77" s="178"/>
      <c r="F77" s="178"/>
      <c r="G77" s="178"/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52" t="str">
        <f t="shared" si="16"/>
        <v xml:space="preserve"> </v>
      </c>
      <c r="AK77" s="157" t="str">
        <f t="shared" si="17"/>
        <v xml:space="preserve"> </v>
      </c>
      <c r="AL77" s="162" t="str">
        <f t="shared" si="18"/>
        <v xml:space="preserve"> </v>
      </c>
      <c r="AM77" s="167" t="str">
        <f t="shared" si="19"/>
        <v xml:space="preserve"> </v>
      </c>
      <c r="AN77" s="35" t="str">
        <f t="shared" si="15"/>
        <v xml:space="preserve"> </v>
      </c>
      <c r="AO77" s="36">
        <f t="shared" si="20"/>
        <v>1</v>
      </c>
      <c r="AP77" s="36">
        <f>'Overzicht per maand'!O93</f>
        <v>1</v>
      </c>
    </row>
    <row r="78" spans="1:42">
      <c r="A78" s="20" t="str">
        <f>schip_werf_perceel!A75</f>
        <v>RWS 84</v>
      </c>
      <c r="B78" s="85" t="str">
        <f>schip_werf_perceel!B75</f>
        <v>de Haas</v>
      </c>
      <c r="C78" s="22">
        <f>schip_werf_perceel!C75</f>
        <v>8</v>
      </c>
      <c r="D78" s="28"/>
      <c r="E78" s="119"/>
      <c r="F78" s="119"/>
      <c r="G78" s="119"/>
      <c r="H78" s="119"/>
      <c r="I78" s="119"/>
      <c r="J78" s="119"/>
      <c r="K78" s="119"/>
      <c r="L78" s="119"/>
      <c r="M78" s="119"/>
      <c r="N78" s="119"/>
      <c r="O78" s="119"/>
      <c r="P78" s="119"/>
      <c r="Q78" s="119" t="s">
        <v>195</v>
      </c>
      <c r="R78" s="119" t="s">
        <v>195</v>
      </c>
      <c r="S78" s="119" t="s">
        <v>195</v>
      </c>
      <c r="T78" s="119" t="s">
        <v>195</v>
      </c>
      <c r="U78" s="119" t="s">
        <v>195</v>
      </c>
      <c r="V78" s="119"/>
      <c r="W78" s="119"/>
      <c r="X78" s="119"/>
      <c r="Y78" s="119"/>
      <c r="Z78" s="119"/>
      <c r="AA78" s="119"/>
      <c r="AB78" s="119"/>
      <c r="AC78" s="119"/>
      <c r="AD78" s="119"/>
      <c r="AE78" s="119"/>
      <c r="AF78" s="119"/>
      <c r="AG78" s="119"/>
      <c r="AH78" s="119"/>
      <c r="AI78" s="119"/>
      <c r="AJ78" s="152" t="str">
        <f t="shared" si="11"/>
        <v xml:space="preserve"> </v>
      </c>
      <c r="AK78" s="157">
        <f t="shared" si="12"/>
        <v>5</v>
      </c>
      <c r="AL78" s="162" t="str">
        <f t="shared" si="13"/>
        <v xml:space="preserve"> </v>
      </c>
      <c r="AM78" s="167" t="str">
        <f t="shared" si="14"/>
        <v xml:space="preserve"> </v>
      </c>
      <c r="AN78" s="35">
        <f t="shared" si="15"/>
        <v>5</v>
      </c>
      <c r="AO78" s="36">
        <f t="shared" si="20"/>
        <v>0.83870967741935487</v>
      </c>
      <c r="AP78" s="36">
        <f>'Overzicht per maand'!O94</f>
        <v>0.98655913978494636</v>
      </c>
    </row>
    <row r="79" spans="1:42">
      <c r="A79" s="20" t="str">
        <f>schip_werf_perceel!A76</f>
        <v>RWS 85</v>
      </c>
      <c r="B79" s="85" t="str">
        <f>schip_werf_perceel!B76</f>
        <v>v/d Hoeven</v>
      </c>
      <c r="C79" s="22">
        <f>schip_werf_perceel!C76</f>
        <v>5</v>
      </c>
      <c r="D79" s="26"/>
      <c r="E79" s="119"/>
      <c r="F79" s="119"/>
      <c r="G79" s="119"/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119"/>
      <c r="T79" s="119"/>
      <c r="U79" s="119"/>
      <c r="V79" s="119"/>
      <c r="W79" s="119"/>
      <c r="X79" s="119"/>
      <c r="Y79" s="119"/>
      <c r="Z79" s="119"/>
      <c r="AA79" s="119"/>
      <c r="AB79" s="119"/>
      <c r="AC79" s="119"/>
      <c r="AD79" s="119"/>
      <c r="AE79" s="119"/>
      <c r="AF79" s="119"/>
      <c r="AG79" s="119"/>
      <c r="AH79" s="119"/>
      <c r="AI79" s="119"/>
      <c r="AJ79" s="152" t="str">
        <f t="shared" ref="AJ79:AJ98" si="21">IF(COUNTIF(E79:AI79,"w")&gt;0,COUNTIF(E79:AI79,"w")," ")</f>
        <v xml:space="preserve"> </v>
      </c>
      <c r="AK79" s="157" t="str">
        <f t="shared" ref="AK79:AK102" si="22">IF(COUNTIF(E79:AI79,"o")&gt;0,COUNTIF(E79:AI79,"o")," ")</f>
        <v xml:space="preserve"> </v>
      </c>
      <c r="AL79" s="162" t="str">
        <f t="shared" ref="AL79:AL102" si="23">IF(COUNTIF(E79:AI79,"s")&gt;0,COUNTIF(E79:AI79,"s")," ")</f>
        <v xml:space="preserve"> </v>
      </c>
      <c r="AM79" s="167" t="str">
        <f t="shared" ref="AM79:AM102" si="24">IF(COUNTIF(E79:AI79,"d")&gt;0,COUNTIF(E79:AI79,"d")," ")</f>
        <v xml:space="preserve"> </v>
      </c>
      <c r="AN79" s="35" t="str">
        <f t="shared" ref="AN79:AN98" si="25">IF(SUM(AJ79:AM79)&gt;0,SUM(AJ79:AM79)," ")</f>
        <v xml:space="preserve"> </v>
      </c>
      <c r="AO79" s="36">
        <f t="shared" si="20"/>
        <v>1</v>
      </c>
      <c r="AP79" s="36">
        <f>'Overzicht per maand'!O95</f>
        <v>1</v>
      </c>
    </row>
    <row r="80" spans="1:42">
      <c r="A80" s="20" t="str">
        <f>schip_werf_perceel!A77</f>
        <v>RWS 86</v>
      </c>
      <c r="B80" s="85" t="str">
        <f>schip_werf_perceel!B77</f>
        <v>v/d Hoeven</v>
      </c>
      <c r="C80" s="22">
        <f>schip_werf_perceel!C77</f>
        <v>5</v>
      </c>
      <c r="D80" s="26"/>
      <c r="E80" s="119"/>
      <c r="F80" s="119"/>
      <c r="G80" s="119"/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119"/>
      <c r="T80" s="119"/>
      <c r="U80" s="119"/>
      <c r="V80" s="119"/>
      <c r="W80" s="119"/>
      <c r="X80" s="119"/>
      <c r="Y80" s="119"/>
      <c r="Z80" s="119"/>
      <c r="AA80" s="119"/>
      <c r="AB80" s="119"/>
      <c r="AC80" s="119"/>
      <c r="AD80" s="119"/>
      <c r="AE80" s="119"/>
      <c r="AF80" s="119"/>
      <c r="AG80" s="119"/>
      <c r="AH80" s="119"/>
      <c r="AI80" s="119"/>
      <c r="AJ80" s="152" t="str">
        <f t="shared" ref="AJ80" si="26">IF(COUNTIF(E80:AI80,"w")&gt;0,COUNTIF(E80:AI80,"w")," ")</f>
        <v xml:space="preserve"> </v>
      </c>
      <c r="AK80" s="157" t="str">
        <f t="shared" ref="AK80" si="27">IF(COUNTIF(E80:AI80,"o")&gt;0,COUNTIF(E80:AI80,"o")," ")</f>
        <v xml:space="preserve"> </v>
      </c>
      <c r="AL80" s="162" t="str">
        <f t="shared" ref="AL80" si="28">IF(COUNTIF(E80:AI80,"s")&gt;0,COUNTIF(E80:AI80,"s")," ")</f>
        <v xml:space="preserve"> </v>
      </c>
      <c r="AM80" s="167" t="str">
        <f t="shared" ref="AM80" si="29">IF(COUNTIF(E80:AI80,"d")&gt;0,COUNTIF(E80:AI80,"d")," ")</f>
        <v xml:space="preserve"> </v>
      </c>
      <c r="AN80" s="35" t="str">
        <f t="shared" ref="AN80" si="30">IF(SUM(AJ80:AM80)&gt;0,SUM(AJ80:AM80)," ")</f>
        <v xml:space="preserve"> </v>
      </c>
      <c r="AO80" s="36">
        <f t="shared" ref="AO80" si="31">IF(AN80=" ",1,(B$7-AN80)/B$7)</f>
        <v>1</v>
      </c>
      <c r="AP80" s="36">
        <f>'Overzicht per maand'!O96</f>
        <v>1</v>
      </c>
    </row>
    <row r="81" spans="1:42">
      <c r="A81" s="20" t="str">
        <f>schip_werf_perceel!A78</f>
        <v>RWS 88</v>
      </c>
      <c r="B81" s="85" t="str">
        <f>schip_werf_perceel!B78</f>
        <v>de Haas</v>
      </c>
      <c r="C81" s="22">
        <f>schip_werf_perceel!C78</f>
        <v>8</v>
      </c>
      <c r="D81" s="26"/>
      <c r="E81" s="119"/>
      <c r="F81" s="119"/>
      <c r="G81" s="119"/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119"/>
      <c r="T81" s="119"/>
      <c r="U81" s="119"/>
      <c r="V81" s="119"/>
      <c r="W81" s="119"/>
      <c r="X81" s="119"/>
      <c r="Y81" s="119"/>
      <c r="Z81" s="119"/>
      <c r="AA81" s="119"/>
      <c r="AB81" s="119"/>
      <c r="AC81" s="119"/>
      <c r="AD81" s="119"/>
      <c r="AE81" s="119"/>
      <c r="AF81" s="119"/>
      <c r="AG81" s="119"/>
      <c r="AH81" s="119"/>
      <c r="AI81" s="119"/>
      <c r="AJ81" s="152" t="str">
        <f t="shared" si="21"/>
        <v xml:space="preserve"> </v>
      </c>
      <c r="AK81" s="157" t="str">
        <f t="shared" si="22"/>
        <v xml:space="preserve"> </v>
      </c>
      <c r="AL81" s="162" t="str">
        <f t="shared" si="23"/>
        <v xml:space="preserve"> </v>
      </c>
      <c r="AM81" s="167" t="str">
        <f t="shared" si="24"/>
        <v xml:space="preserve"> </v>
      </c>
      <c r="AN81" s="35" t="str">
        <f t="shared" si="25"/>
        <v xml:space="preserve"> </v>
      </c>
      <c r="AO81" s="36">
        <f t="shared" si="20"/>
        <v>1</v>
      </c>
      <c r="AP81" s="36">
        <f>'Overzicht per maand'!O97</f>
        <v>1</v>
      </c>
    </row>
    <row r="82" spans="1:42">
      <c r="A82" s="20" t="str">
        <f>schip_werf_perceel!A79</f>
        <v>RWS 95</v>
      </c>
      <c r="B82" s="85" t="str">
        <f>schip_werf_perceel!B79</f>
        <v>de Haas</v>
      </c>
      <c r="C82" s="22">
        <f>schip_werf_perceel!C79</f>
        <v>8</v>
      </c>
      <c r="D82" s="26"/>
      <c r="E82" s="119"/>
      <c r="F82" s="119"/>
      <c r="G82" s="119"/>
      <c r="H82" s="119"/>
      <c r="I82" s="119"/>
      <c r="J82" s="119"/>
      <c r="K82" s="119"/>
      <c r="L82" s="119"/>
      <c r="M82" s="119"/>
      <c r="N82" s="119"/>
      <c r="O82" s="119"/>
      <c r="P82" s="119"/>
      <c r="Q82" s="119"/>
      <c r="R82" s="119"/>
      <c r="S82" s="119"/>
      <c r="T82" s="119"/>
      <c r="U82" s="119"/>
      <c r="V82" s="119"/>
      <c r="W82" s="119"/>
      <c r="X82" s="119"/>
      <c r="Y82" s="119"/>
      <c r="Z82" s="119"/>
      <c r="AA82" s="119"/>
      <c r="AB82" s="119"/>
      <c r="AC82" s="119"/>
      <c r="AD82" s="119"/>
      <c r="AE82" s="119"/>
      <c r="AF82" s="119"/>
      <c r="AG82" s="119"/>
      <c r="AH82" s="119"/>
      <c r="AI82" s="119"/>
      <c r="AJ82" s="152" t="str">
        <f t="shared" si="21"/>
        <v xml:space="preserve"> </v>
      </c>
      <c r="AK82" s="157" t="str">
        <f t="shared" si="22"/>
        <v xml:space="preserve"> </v>
      </c>
      <c r="AL82" s="162" t="str">
        <f t="shared" si="23"/>
        <v xml:space="preserve"> </v>
      </c>
      <c r="AM82" s="167" t="str">
        <f t="shared" si="24"/>
        <v xml:space="preserve"> </v>
      </c>
      <c r="AN82" s="35" t="str">
        <f t="shared" si="25"/>
        <v xml:space="preserve"> </v>
      </c>
      <c r="AO82" s="36">
        <f t="shared" si="20"/>
        <v>1</v>
      </c>
      <c r="AP82" s="36">
        <f>'Overzicht per maand'!O98</f>
        <v>1</v>
      </c>
    </row>
    <row r="83" spans="1:42">
      <c r="A83" s="20" t="str">
        <f>schip_werf_perceel!A80</f>
        <v>Scala</v>
      </c>
      <c r="B83" s="85" t="str">
        <f>schip_werf_perceel!B80</f>
        <v>de Haas</v>
      </c>
      <c r="C83" s="22">
        <f>schip_werf_perceel!C80</f>
        <v>8</v>
      </c>
      <c r="D83" s="26"/>
      <c r="E83" s="119"/>
      <c r="F83" s="119"/>
      <c r="G83" s="119"/>
      <c r="H83" s="119"/>
      <c r="I83" s="119"/>
      <c r="J83" s="119"/>
      <c r="K83" s="119"/>
      <c r="L83" s="119"/>
      <c r="M83" s="119"/>
      <c r="N83" s="119"/>
      <c r="O83" s="119"/>
      <c r="P83" s="119" t="s">
        <v>194</v>
      </c>
      <c r="Q83" s="119"/>
      <c r="R83" s="119"/>
      <c r="S83" s="119"/>
      <c r="T83" s="119"/>
      <c r="U83" s="119"/>
      <c r="V83" s="119"/>
      <c r="W83" s="119"/>
      <c r="X83" s="119"/>
      <c r="Y83" s="119"/>
      <c r="Z83" s="119"/>
      <c r="AA83" s="119"/>
      <c r="AB83" s="119"/>
      <c r="AC83" s="119"/>
      <c r="AD83" s="119"/>
      <c r="AE83" s="119"/>
      <c r="AF83" s="119"/>
      <c r="AG83" s="119"/>
      <c r="AH83" s="119"/>
      <c r="AI83" s="119"/>
      <c r="AJ83" s="152" t="str">
        <f t="shared" si="21"/>
        <v xml:space="preserve"> </v>
      </c>
      <c r="AK83" s="157" t="str">
        <f t="shared" si="22"/>
        <v xml:space="preserve"> </v>
      </c>
      <c r="AL83" s="162">
        <f t="shared" si="23"/>
        <v>1</v>
      </c>
      <c r="AM83" s="167" t="str">
        <f t="shared" si="24"/>
        <v xml:space="preserve"> </v>
      </c>
      <c r="AN83" s="35">
        <f t="shared" si="25"/>
        <v>1</v>
      </c>
      <c r="AO83" s="36">
        <f t="shared" si="20"/>
        <v>0.967741935483871</v>
      </c>
      <c r="AP83" s="36">
        <f>'Overzicht per maand'!O99</f>
        <v>0.99731182795698936</v>
      </c>
    </row>
    <row r="84" spans="1:42">
      <c r="A84" s="20" t="str">
        <f>schip_werf_perceel!A81</f>
        <v>Scaldis</v>
      </c>
      <c r="B84" s="85" t="str">
        <f>schip_werf_perceel!B81</f>
        <v>Maaskant</v>
      </c>
      <c r="C84" s="22">
        <f>schip_werf_perceel!C81</f>
        <v>2</v>
      </c>
      <c r="D84" s="26"/>
      <c r="E84" s="178"/>
      <c r="F84" s="178"/>
      <c r="G84" s="178"/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52" t="str">
        <f t="shared" si="21"/>
        <v xml:space="preserve"> </v>
      </c>
      <c r="AK84" s="157" t="str">
        <f t="shared" si="22"/>
        <v xml:space="preserve"> </v>
      </c>
      <c r="AL84" s="162" t="str">
        <f t="shared" si="23"/>
        <v xml:space="preserve"> </v>
      </c>
      <c r="AM84" s="167" t="str">
        <f t="shared" si="24"/>
        <v xml:space="preserve"> </v>
      </c>
      <c r="AN84" s="35" t="str">
        <f t="shared" si="25"/>
        <v xml:space="preserve"> </v>
      </c>
      <c r="AO84" s="36">
        <f t="shared" si="20"/>
        <v>1</v>
      </c>
      <c r="AP84" s="36">
        <f>'Overzicht per maand'!O100</f>
        <v>0.99731182795698936</v>
      </c>
    </row>
    <row r="85" spans="1:42">
      <c r="A85" s="20" t="str">
        <f>schip_werf_perceel!A82</f>
        <v>Scheldestroom</v>
      </c>
      <c r="B85" s="85" t="str">
        <f>schip_werf_perceel!B82</f>
        <v>de Haas</v>
      </c>
      <c r="C85" s="22">
        <f>schip_werf_perceel!C82</f>
        <v>8</v>
      </c>
      <c r="D85" s="26"/>
      <c r="E85" s="119"/>
      <c r="F85" s="119"/>
      <c r="G85" s="119"/>
      <c r="H85" s="119"/>
      <c r="I85" s="119"/>
      <c r="J85" s="119"/>
      <c r="K85" s="119"/>
      <c r="L85" s="119"/>
      <c r="M85" s="119"/>
      <c r="N85" s="119"/>
      <c r="O85" s="119"/>
      <c r="P85" s="119"/>
      <c r="Q85" s="119"/>
      <c r="R85" s="119"/>
      <c r="S85" s="119"/>
      <c r="T85" s="119"/>
      <c r="U85" s="119"/>
      <c r="V85" s="119"/>
      <c r="W85" s="119"/>
      <c r="X85" s="119"/>
      <c r="Y85" s="119"/>
      <c r="Z85" s="119"/>
      <c r="AA85" s="119"/>
      <c r="AB85" s="119"/>
      <c r="AC85" s="119"/>
      <c r="AD85" s="119"/>
      <c r="AE85" s="119"/>
      <c r="AF85" s="119"/>
      <c r="AG85" s="119"/>
      <c r="AH85" s="119"/>
      <c r="AI85" s="119"/>
      <c r="AJ85" s="152" t="str">
        <f t="shared" si="21"/>
        <v xml:space="preserve"> </v>
      </c>
      <c r="AK85" s="157" t="str">
        <f t="shared" si="22"/>
        <v xml:space="preserve"> </v>
      </c>
      <c r="AL85" s="162" t="str">
        <f t="shared" si="23"/>
        <v xml:space="preserve"> </v>
      </c>
      <c r="AM85" s="167" t="str">
        <f t="shared" si="24"/>
        <v xml:space="preserve"> </v>
      </c>
      <c r="AN85" s="35" t="str">
        <f t="shared" si="25"/>
        <v xml:space="preserve"> </v>
      </c>
      <c r="AO85" s="36">
        <f t="shared" si="20"/>
        <v>1</v>
      </c>
      <c r="AP85" s="36">
        <f>'Overzicht per maand'!O101</f>
        <v>1</v>
      </c>
    </row>
    <row r="86" spans="1:42">
      <c r="A86" s="20" t="str">
        <f>schip_werf_perceel!A83</f>
        <v>Scheurrak</v>
      </c>
      <c r="B86" s="85" t="str">
        <f>schip_werf_perceel!B83</f>
        <v>DSDH</v>
      </c>
      <c r="C86" s="22">
        <f>schip_werf_perceel!C83</f>
        <v>1</v>
      </c>
      <c r="D86" s="26"/>
      <c r="E86" s="119"/>
      <c r="F86" s="119"/>
      <c r="G86" s="119"/>
      <c r="H86" s="119"/>
      <c r="I86" s="119"/>
      <c r="J86" s="119"/>
      <c r="K86" s="119"/>
      <c r="L86" s="119"/>
      <c r="M86" s="119"/>
      <c r="N86" s="119"/>
      <c r="O86" s="119"/>
      <c r="P86" s="119"/>
      <c r="Q86" s="119"/>
      <c r="R86" s="119"/>
      <c r="S86" s="119"/>
      <c r="T86" s="119"/>
      <c r="U86" s="119"/>
      <c r="V86" s="119"/>
      <c r="W86" s="119"/>
      <c r="X86" s="119"/>
      <c r="Y86" s="119"/>
      <c r="Z86" s="119"/>
      <c r="AA86" s="119"/>
      <c r="AB86" s="119"/>
      <c r="AC86" s="119"/>
      <c r="AD86" s="119"/>
      <c r="AE86" s="119"/>
      <c r="AF86" s="119"/>
      <c r="AG86" s="119"/>
      <c r="AH86" s="119"/>
      <c r="AI86" s="119"/>
      <c r="AJ86" s="152" t="str">
        <f t="shared" si="21"/>
        <v xml:space="preserve"> </v>
      </c>
      <c r="AK86" s="157" t="str">
        <f t="shared" si="22"/>
        <v xml:space="preserve"> </v>
      </c>
      <c r="AL86" s="162" t="str">
        <f t="shared" si="23"/>
        <v xml:space="preserve"> </v>
      </c>
      <c r="AM86" s="167" t="str">
        <f t="shared" si="24"/>
        <v xml:space="preserve"> </v>
      </c>
      <c r="AN86" s="35" t="str">
        <f t="shared" si="25"/>
        <v xml:space="preserve"> </v>
      </c>
      <c r="AO86" s="36">
        <f t="shared" si="20"/>
        <v>1</v>
      </c>
      <c r="AP86" s="36">
        <f>'Overzicht per maand'!O102</f>
        <v>1</v>
      </c>
    </row>
    <row r="87" spans="1:42">
      <c r="A87" s="20" t="str">
        <f>schip_werf_perceel!A84</f>
        <v>Siege</v>
      </c>
      <c r="B87" s="85" t="str">
        <f>schip_werf_perceel!B84</f>
        <v>DOK</v>
      </c>
      <c r="C87" s="22">
        <f>schip_werf_perceel!C84</f>
        <v>3</v>
      </c>
      <c r="D87" s="26"/>
      <c r="E87" s="119"/>
      <c r="F87" s="119"/>
      <c r="G87" s="119"/>
      <c r="H87" s="119"/>
      <c r="I87" s="119"/>
      <c r="J87" s="119" t="s">
        <v>193</v>
      </c>
      <c r="K87" s="119" t="s">
        <v>193</v>
      </c>
      <c r="L87" s="119" t="s">
        <v>193</v>
      </c>
      <c r="M87" s="119" t="s">
        <v>193</v>
      </c>
      <c r="N87" s="119" t="s">
        <v>193</v>
      </c>
      <c r="O87" s="119" t="s">
        <v>193</v>
      </c>
      <c r="P87" s="119" t="s">
        <v>193</v>
      </c>
      <c r="Q87" s="119" t="s">
        <v>193</v>
      </c>
      <c r="R87" s="119" t="s">
        <v>193</v>
      </c>
      <c r="S87" s="119" t="s">
        <v>193</v>
      </c>
      <c r="T87" s="119" t="s">
        <v>193</v>
      </c>
      <c r="U87" s="119" t="s">
        <v>193</v>
      </c>
      <c r="V87" s="119"/>
      <c r="W87" s="119"/>
      <c r="X87" s="119"/>
      <c r="Y87" s="119"/>
      <c r="Z87" s="119"/>
      <c r="AA87" s="119"/>
      <c r="AB87" s="119"/>
      <c r="AC87" s="119"/>
      <c r="AD87" s="119"/>
      <c r="AE87" s="119"/>
      <c r="AF87" s="119"/>
      <c r="AG87" s="119"/>
      <c r="AH87" s="119"/>
      <c r="AI87" s="119"/>
      <c r="AJ87" s="152">
        <f t="shared" si="21"/>
        <v>12</v>
      </c>
      <c r="AK87" s="157" t="str">
        <f t="shared" si="22"/>
        <v xml:space="preserve"> </v>
      </c>
      <c r="AL87" s="162" t="str">
        <f t="shared" si="23"/>
        <v xml:space="preserve"> </v>
      </c>
      <c r="AM87" s="167" t="str">
        <f t="shared" si="24"/>
        <v xml:space="preserve"> </v>
      </c>
      <c r="AN87" s="35">
        <f t="shared" si="25"/>
        <v>12</v>
      </c>
      <c r="AO87" s="36">
        <f t="shared" si="20"/>
        <v>0.61290322580645162</v>
      </c>
      <c r="AP87" s="36">
        <f>'Overzicht per maand'!O103</f>
        <v>0.967741935483871</v>
      </c>
    </row>
    <row r="88" spans="1:42">
      <c r="A88" s="20" t="str">
        <f>schip_werf_perceel!A85</f>
        <v>Sifon</v>
      </c>
      <c r="B88" s="85" t="str">
        <f>schip_werf_perceel!B85</f>
        <v>de Haas</v>
      </c>
      <c r="C88" s="22">
        <f>schip_werf_perceel!C85</f>
        <v>4</v>
      </c>
      <c r="D88" s="26"/>
      <c r="E88" s="119"/>
      <c r="F88" s="119"/>
      <c r="G88" s="119"/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119"/>
      <c r="T88" s="119"/>
      <c r="U88" s="119"/>
      <c r="V88" s="119"/>
      <c r="W88" s="119"/>
      <c r="X88" s="119"/>
      <c r="Y88" s="119"/>
      <c r="Z88" s="119"/>
      <c r="AA88" s="119"/>
      <c r="AB88" s="119"/>
      <c r="AC88" s="119"/>
      <c r="AD88" s="119"/>
      <c r="AE88" s="119"/>
      <c r="AF88" s="119"/>
      <c r="AG88" s="119"/>
      <c r="AH88" s="119"/>
      <c r="AI88" s="119"/>
      <c r="AJ88" s="152" t="str">
        <f t="shared" si="21"/>
        <v xml:space="preserve"> </v>
      </c>
      <c r="AK88" s="157" t="str">
        <f t="shared" si="22"/>
        <v xml:space="preserve"> </v>
      </c>
      <c r="AL88" s="162" t="str">
        <f t="shared" si="23"/>
        <v xml:space="preserve"> </v>
      </c>
      <c r="AM88" s="167" t="str">
        <f t="shared" si="24"/>
        <v xml:space="preserve"> </v>
      </c>
      <c r="AN88" s="35" t="str">
        <f t="shared" si="25"/>
        <v xml:space="preserve"> </v>
      </c>
      <c r="AO88" s="36">
        <f t="shared" si="20"/>
        <v>1</v>
      </c>
      <c r="AP88" s="36">
        <f>'Overzicht per maand'!O104</f>
        <v>1</v>
      </c>
    </row>
    <row r="89" spans="1:42">
      <c r="A89" s="20" t="str">
        <f>schip_werf_perceel!A86</f>
        <v>Speurder</v>
      </c>
      <c r="B89" s="85" t="str">
        <f>schip_werf_perceel!B86</f>
        <v>v/d Hoeven</v>
      </c>
      <c r="C89" s="22">
        <f>schip_werf_perceel!C86</f>
        <v>5</v>
      </c>
      <c r="D89" s="26"/>
      <c r="E89" s="119"/>
      <c r="F89" s="119"/>
      <c r="G89" s="119"/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119"/>
      <c r="S89" s="119"/>
      <c r="T89" s="119"/>
      <c r="U89" s="119"/>
      <c r="V89" s="119"/>
      <c r="W89" s="119"/>
      <c r="X89" s="119"/>
      <c r="Y89" s="119"/>
      <c r="Z89" s="119"/>
      <c r="AA89" s="119"/>
      <c r="AB89" s="119"/>
      <c r="AC89" s="119"/>
      <c r="AD89" s="119"/>
      <c r="AE89" s="119"/>
      <c r="AF89" s="119"/>
      <c r="AG89" s="119"/>
      <c r="AH89" s="119"/>
      <c r="AI89" s="119"/>
      <c r="AJ89" s="152" t="str">
        <f t="shared" si="21"/>
        <v xml:space="preserve"> </v>
      </c>
      <c r="AK89" s="157" t="str">
        <f t="shared" si="22"/>
        <v xml:space="preserve"> </v>
      </c>
      <c r="AL89" s="162" t="str">
        <f t="shared" si="23"/>
        <v xml:space="preserve"> </v>
      </c>
      <c r="AM89" s="167" t="str">
        <f t="shared" si="24"/>
        <v xml:space="preserve"> </v>
      </c>
      <c r="AN89" s="35" t="str">
        <f t="shared" si="25"/>
        <v xml:space="preserve"> </v>
      </c>
      <c r="AO89" s="36">
        <f t="shared" si="20"/>
        <v>1</v>
      </c>
      <c r="AP89" s="36">
        <f>'Overzicht per maand'!O105</f>
        <v>1</v>
      </c>
    </row>
    <row r="90" spans="1:42">
      <c r="A90" s="20" t="str">
        <f>schip_werf_perceel!A87</f>
        <v>Stern</v>
      </c>
      <c r="B90" s="85" t="str">
        <f>schip_werf_perceel!B87</f>
        <v>DOK</v>
      </c>
      <c r="C90" s="22">
        <f>schip_werf_perceel!C87</f>
        <v>3</v>
      </c>
      <c r="D90" s="26"/>
      <c r="E90" s="119"/>
      <c r="F90" s="119"/>
      <c r="G90" s="119"/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119"/>
      <c r="S90" s="119"/>
      <c r="T90" s="119"/>
      <c r="U90" s="119"/>
      <c r="V90" s="119"/>
      <c r="W90" s="119"/>
      <c r="X90" s="119"/>
      <c r="Y90" s="119"/>
      <c r="Z90" s="119"/>
      <c r="AA90" s="119"/>
      <c r="AB90" s="119"/>
      <c r="AC90" s="119"/>
      <c r="AD90" s="119"/>
      <c r="AE90" s="119"/>
      <c r="AF90" s="119"/>
      <c r="AG90" s="119"/>
      <c r="AH90" s="119"/>
      <c r="AI90" s="119"/>
      <c r="AJ90" s="152" t="str">
        <f t="shared" si="21"/>
        <v xml:space="preserve"> </v>
      </c>
      <c r="AK90" s="157" t="str">
        <f t="shared" si="22"/>
        <v xml:space="preserve"> </v>
      </c>
      <c r="AL90" s="162" t="str">
        <f t="shared" si="23"/>
        <v xml:space="preserve"> </v>
      </c>
      <c r="AM90" s="167" t="str">
        <f t="shared" si="24"/>
        <v xml:space="preserve"> </v>
      </c>
      <c r="AN90" s="35" t="str">
        <f t="shared" si="25"/>
        <v xml:space="preserve"> </v>
      </c>
      <c r="AO90" s="36">
        <f t="shared" si="20"/>
        <v>1</v>
      </c>
      <c r="AP90" s="36">
        <f>'Overzicht per maand'!O106</f>
        <v>0.93010752688172038</v>
      </c>
    </row>
    <row r="91" spans="1:42">
      <c r="A91" s="20" t="str">
        <f>schip_werf_perceel!A88</f>
        <v>Terschelling</v>
      </c>
      <c r="B91" s="85" t="str">
        <f>schip_werf_perceel!B88</f>
        <v>DSDH</v>
      </c>
      <c r="C91" s="22">
        <f>schip_werf_perceel!C88</f>
        <v>1</v>
      </c>
      <c r="D91" s="26"/>
      <c r="E91" s="119"/>
      <c r="F91" s="119"/>
      <c r="G91" s="119"/>
      <c r="H91" s="119"/>
      <c r="I91" s="119"/>
      <c r="J91" s="119"/>
      <c r="K91" s="119"/>
      <c r="L91" s="119"/>
      <c r="M91" s="119"/>
      <c r="N91" s="119"/>
      <c r="O91" s="119"/>
      <c r="P91" s="119"/>
      <c r="Q91" s="119"/>
      <c r="R91" s="119"/>
      <c r="S91" s="119"/>
      <c r="T91" s="119"/>
      <c r="U91" s="119"/>
      <c r="V91" s="119"/>
      <c r="W91" s="119"/>
      <c r="X91" s="119"/>
      <c r="Y91" s="119"/>
      <c r="Z91" s="119"/>
      <c r="AA91" s="119"/>
      <c r="AB91" s="119"/>
      <c r="AC91" s="119"/>
      <c r="AD91" s="119"/>
      <c r="AE91" s="119"/>
      <c r="AF91" s="119"/>
      <c r="AG91" s="119"/>
      <c r="AH91" s="119"/>
      <c r="AI91" s="119"/>
      <c r="AJ91" s="152" t="str">
        <f t="shared" si="21"/>
        <v xml:space="preserve"> </v>
      </c>
      <c r="AK91" s="157" t="str">
        <f t="shared" si="22"/>
        <v xml:space="preserve"> </v>
      </c>
      <c r="AL91" s="162" t="str">
        <f t="shared" si="23"/>
        <v xml:space="preserve"> </v>
      </c>
      <c r="AM91" s="167" t="str">
        <f t="shared" si="24"/>
        <v xml:space="preserve"> </v>
      </c>
      <c r="AN91" s="35" t="str">
        <f t="shared" si="25"/>
        <v xml:space="preserve"> </v>
      </c>
      <c r="AO91" s="36">
        <f t="shared" si="20"/>
        <v>1</v>
      </c>
      <c r="AP91" s="36">
        <f>'Overzicht per maand'!O107</f>
        <v>0.98511904761904756</v>
      </c>
    </row>
    <row r="92" spans="1:42">
      <c r="A92" s="20" t="str">
        <f>schip_werf_perceel!A89</f>
        <v>Tridens</v>
      </c>
      <c r="B92" s="85" t="str">
        <f>schip_werf_perceel!B89</f>
        <v>Maaskant</v>
      </c>
      <c r="C92" s="22">
        <f>schip_werf_perceel!C89</f>
        <v>2</v>
      </c>
      <c r="D92" s="26"/>
      <c r="E92" s="178"/>
      <c r="F92" s="178"/>
      <c r="G92" s="178"/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52" t="str">
        <f t="shared" si="21"/>
        <v xml:space="preserve"> </v>
      </c>
      <c r="AK92" s="157" t="str">
        <f t="shared" si="22"/>
        <v xml:space="preserve"> </v>
      </c>
      <c r="AL92" s="162" t="str">
        <f t="shared" si="23"/>
        <v xml:space="preserve"> </v>
      </c>
      <c r="AM92" s="167" t="str">
        <f t="shared" si="24"/>
        <v xml:space="preserve"> </v>
      </c>
      <c r="AN92" s="35" t="str">
        <f t="shared" si="25"/>
        <v xml:space="preserve"> </v>
      </c>
      <c r="AO92" s="36">
        <f t="shared" si="20"/>
        <v>1</v>
      </c>
      <c r="AP92" s="36">
        <f>'Overzicht per maand'!O108</f>
        <v>1</v>
      </c>
    </row>
    <row r="93" spans="1:42">
      <c r="A93" s="20" t="str">
        <f>schip_werf_perceel!A90</f>
        <v>Valis</v>
      </c>
      <c r="B93" s="85" t="str">
        <f>schip_werf_perceel!B90</f>
        <v>de Haas</v>
      </c>
      <c r="C93" s="22">
        <f>schip_werf_perceel!C90</f>
        <v>8</v>
      </c>
      <c r="D93" s="26"/>
      <c r="E93" s="119"/>
      <c r="F93" s="119"/>
      <c r="G93" s="119"/>
      <c r="H93" s="119"/>
      <c r="I93" s="119"/>
      <c r="J93" s="119"/>
      <c r="K93" s="119"/>
      <c r="L93" s="119"/>
      <c r="M93" s="119"/>
      <c r="N93" s="119"/>
      <c r="O93" s="119"/>
      <c r="P93" s="119"/>
      <c r="Q93" s="119"/>
      <c r="R93" s="119"/>
      <c r="S93" s="119"/>
      <c r="T93" s="119"/>
      <c r="U93" s="119"/>
      <c r="V93" s="119"/>
      <c r="W93" s="119"/>
      <c r="X93" s="119"/>
      <c r="Y93" s="119"/>
      <c r="Z93" s="119"/>
      <c r="AA93" s="119"/>
      <c r="AB93" s="119"/>
      <c r="AC93" s="119"/>
      <c r="AD93" s="119"/>
      <c r="AE93" s="119"/>
      <c r="AF93" s="119"/>
      <c r="AG93" s="119"/>
      <c r="AH93" s="119"/>
      <c r="AI93" s="119"/>
      <c r="AJ93" s="152" t="str">
        <f t="shared" si="21"/>
        <v xml:space="preserve"> </v>
      </c>
      <c r="AK93" s="157" t="str">
        <f t="shared" si="22"/>
        <v xml:space="preserve"> </v>
      </c>
      <c r="AL93" s="162" t="str">
        <f t="shared" si="23"/>
        <v xml:space="preserve"> </v>
      </c>
      <c r="AM93" s="167" t="str">
        <f t="shared" si="24"/>
        <v xml:space="preserve"> </v>
      </c>
      <c r="AN93" s="35" t="str">
        <f t="shared" si="25"/>
        <v xml:space="preserve"> </v>
      </c>
      <c r="AO93" s="36">
        <f t="shared" si="20"/>
        <v>1</v>
      </c>
      <c r="AP93" s="36">
        <f>'Overzicht per maand'!O109</f>
        <v>1</v>
      </c>
    </row>
    <row r="94" spans="1:42">
      <c r="A94" s="20" t="str">
        <f>schip_werf_perceel!A91</f>
        <v>Vecht</v>
      </c>
      <c r="B94" s="85" t="str">
        <f>schip_werf_perceel!B91</f>
        <v>de Haas</v>
      </c>
      <c r="C94" s="22">
        <f>schip_werf_perceel!C91</f>
        <v>4</v>
      </c>
      <c r="D94" s="26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119"/>
      <c r="T94" s="119"/>
      <c r="U94" s="119"/>
      <c r="V94" s="119"/>
      <c r="W94" s="119"/>
      <c r="X94" s="119"/>
      <c r="Y94" s="119"/>
      <c r="Z94" s="119"/>
      <c r="AA94" s="119"/>
      <c r="AB94" s="119"/>
      <c r="AC94" s="119"/>
      <c r="AD94" s="119"/>
      <c r="AE94" s="119"/>
      <c r="AF94" s="119"/>
      <c r="AG94" s="119"/>
      <c r="AH94" s="119"/>
      <c r="AI94" s="119"/>
      <c r="AJ94" s="152" t="str">
        <f t="shared" si="21"/>
        <v xml:space="preserve"> </v>
      </c>
      <c r="AK94" s="157" t="str">
        <f t="shared" si="22"/>
        <v xml:space="preserve"> </v>
      </c>
      <c r="AL94" s="162" t="str">
        <f t="shared" si="23"/>
        <v xml:space="preserve"> </v>
      </c>
      <c r="AM94" s="167" t="str">
        <f t="shared" si="24"/>
        <v xml:space="preserve"> </v>
      </c>
      <c r="AN94" s="35" t="str">
        <f t="shared" si="25"/>
        <v xml:space="preserve"> </v>
      </c>
      <c r="AO94" s="36">
        <f t="shared" si="20"/>
        <v>1</v>
      </c>
      <c r="AP94" s="36">
        <f>'Overzicht per maand'!O110</f>
        <v>1</v>
      </c>
    </row>
    <row r="95" spans="1:42">
      <c r="A95" s="20" t="str">
        <f>schip_werf_perceel!A92</f>
        <v>Visarend</v>
      </c>
      <c r="B95" s="85" t="str">
        <f>schip_werf_perceel!B92</f>
        <v>DSDH</v>
      </c>
      <c r="C95" s="22">
        <f>schip_werf_perceel!C92</f>
        <v>1</v>
      </c>
      <c r="D95" s="26"/>
      <c r="E95" s="119"/>
      <c r="F95" s="119"/>
      <c r="G95" s="119"/>
      <c r="H95" s="119"/>
      <c r="I95" s="119"/>
      <c r="J95" s="119"/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19"/>
      <c r="AH95" s="119"/>
      <c r="AI95" s="119"/>
      <c r="AJ95" s="152" t="str">
        <f t="shared" si="21"/>
        <v xml:space="preserve"> </v>
      </c>
      <c r="AK95" s="157" t="str">
        <f t="shared" si="22"/>
        <v xml:space="preserve"> </v>
      </c>
      <c r="AL95" s="162" t="str">
        <f t="shared" si="23"/>
        <v xml:space="preserve"> </v>
      </c>
      <c r="AM95" s="167" t="str">
        <f t="shared" si="24"/>
        <v xml:space="preserve"> </v>
      </c>
      <c r="AN95" s="35" t="str">
        <f t="shared" si="25"/>
        <v xml:space="preserve"> </v>
      </c>
      <c r="AO95" s="36">
        <f t="shared" si="20"/>
        <v>1</v>
      </c>
      <c r="AP95" s="36">
        <f>'Overzicht per maand'!O111</f>
        <v>0.98511904761904756</v>
      </c>
    </row>
    <row r="96" spans="1:42">
      <c r="A96" s="20" t="str">
        <f>schip_werf_perceel!A93</f>
        <v>Waddenstroom</v>
      </c>
      <c r="B96" s="85" t="str">
        <f>schip_werf_perceel!B93</f>
        <v>de Haas</v>
      </c>
      <c r="C96" s="22">
        <f>schip_werf_perceel!C93</f>
        <v>8</v>
      </c>
      <c r="D96" s="26"/>
      <c r="E96" s="119"/>
      <c r="F96" s="119"/>
      <c r="G96" s="119"/>
      <c r="H96" s="78"/>
      <c r="I96" s="78"/>
      <c r="J96" s="78"/>
      <c r="K96" s="78"/>
      <c r="L96" s="78"/>
      <c r="M96" s="78"/>
      <c r="N96" s="78"/>
      <c r="O96" s="78"/>
      <c r="P96" s="78"/>
      <c r="Q96" s="78"/>
      <c r="R96" s="78"/>
      <c r="S96" s="78"/>
      <c r="T96" s="78"/>
      <c r="U96" s="78"/>
      <c r="V96" s="78"/>
      <c r="W96" s="78"/>
      <c r="X96" s="78"/>
      <c r="Y96" s="78"/>
      <c r="Z96" s="78"/>
      <c r="AA96" s="78"/>
      <c r="AB96" s="78"/>
      <c r="AC96" s="78"/>
      <c r="AD96" s="78"/>
      <c r="AE96" s="78"/>
      <c r="AF96" s="78" t="s">
        <v>193</v>
      </c>
      <c r="AG96" s="78" t="s">
        <v>193</v>
      </c>
      <c r="AH96" s="78" t="s">
        <v>193</v>
      </c>
      <c r="AI96" s="78" t="s">
        <v>193</v>
      </c>
      <c r="AJ96" s="152">
        <f t="shared" si="21"/>
        <v>4</v>
      </c>
      <c r="AK96" s="157" t="str">
        <f t="shared" si="22"/>
        <v xml:space="preserve"> </v>
      </c>
      <c r="AL96" s="162" t="str">
        <f t="shared" si="23"/>
        <v xml:space="preserve"> </v>
      </c>
      <c r="AM96" s="167" t="str">
        <f t="shared" si="24"/>
        <v xml:space="preserve"> </v>
      </c>
      <c r="AN96" s="35">
        <f t="shared" si="25"/>
        <v>4</v>
      </c>
      <c r="AO96" s="36">
        <f t="shared" si="20"/>
        <v>0.87096774193548387</v>
      </c>
      <c r="AP96" s="36">
        <f>'Overzicht per maand'!O112</f>
        <v>0.8198028673835126</v>
      </c>
    </row>
    <row r="97" spans="1:42">
      <c r="A97" s="20" t="str">
        <f>schip_werf_perceel!A94</f>
        <v>Waddenzee</v>
      </c>
      <c r="B97" s="85" t="str">
        <f>schip_werf_perceel!B94</f>
        <v>DSDH</v>
      </c>
      <c r="C97" s="22">
        <f>schip_werf_perceel!C94</f>
        <v>1</v>
      </c>
      <c r="D97" s="26"/>
      <c r="E97" s="119"/>
      <c r="F97" s="119"/>
      <c r="G97" s="119"/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78"/>
      <c r="S97" s="78"/>
      <c r="T97" s="78"/>
      <c r="U97" s="78"/>
      <c r="V97" s="78"/>
      <c r="W97" s="78"/>
      <c r="X97" s="78"/>
      <c r="Y97" s="78"/>
      <c r="Z97" s="78"/>
      <c r="AA97" s="78"/>
      <c r="AB97" s="78"/>
      <c r="AC97" s="78"/>
      <c r="AD97" s="78"/>
      <c r="AE97" s="78"/>
      <c r="AF97" s="78"/>
      <c r="AG97" s="78"/>
      <c r="AH97" s="78"/>
      <c r="AI97" s="119"/>
      <c r="AJ97" s="152" t="str">
        <f t="shared" si="21"/>
        <v xml:space="preserve"> </v>
      </c>
      <c r="AK97" s="157" t="str">
        <f t="shared" si="22"/>
        <v xml:space="preserve"> </v>
      </c>
      <c r="AL97" s="162" t="str">
        <f t="shared" si="23"/>
        <v xml:space="preserve"> </v>
      </c>
      <c r="AM97" s="167" t="str">
        <f t="shared" si="24"/>
        <v xml:space="preserve"> </v>
      </c>
      <c r="AN97" s="35" t="str">
        <f t="shared" si="25"/>
        <v xml:space="preserve"> </v>
      </c>
      <c r="AO97" s="36">
        <f t="shared" si="20"/>
        <v>1</v>
      </c>
      <c r="AP97" s="36">
        <f>'Overzicht per maand'!O113</f>
        <v>0.98655913978494636</v>
      </c>
    </row>
    <row r="98" spans="1:42">
      <c r="A98" s="20" t="str">
        <f>schip_werf_perceel!A95</f>
        <v>Zeearend</v>
      </c>
      <c r="B98" s="85" t="str">
        <f>schip_werf_perceel!B95</f>
        <v>Maaskant</v>
      </c>
      <c r="C98" s="22">
        <f>schip_werf_perceel!C95</f>
        <v>2</v>
      </c>
      <c r="D98" s="26"/>
      <c r="E98" s="178"/>
      <c r="F98" s="178"/>
      <c r="G98" s="178"/>
      <c r="H98" s="77"/>
      <c r="I98" s="77"/>
      <c r="J98" s="77"/>
      <c r="K98" s="77"/>
      <c r="L98" s="77"/>
      <c r="M98" s="77"/>
      <c r="N98" s="77" t="s">
        <v>193</v>
      </c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178"/>
      <c r="AJ98" s="152">
        <f t="shared" si="21"/>
        <v>1</v>
      </c>
      <c r="AK98" s="157" t="str">
        <f t="shared" si="22"/>
        <v xml:space="preserve"> </v>
      </c>
      <c r="AL98" s="162" t="str">
        <f t="shared" si="23"/>
        <v xml:space="preserve"> </v>
      </c>
      <c r="AM98" s="167" t="str">
        <f t="shared" si="24"/>
        <v xml:space="preserve"> </v>
      </c>
      <c r="AN98" s="35">
        <f t="shared" si="25"/>
        <v>1</v>
      </c>
      <c r="AO98" s="36">
        <f t="shared" si="20"/>
        <v>0.967741935483871</v>
      </c>
      <c r="AP98" s="36">
        <f>'Overzicht per maand'!O114</f>
        <v>0.94731182795698921</v>
      </c>
    </row>
    <row r="99" spans="1:42">
      <c r="A99" s="20" t="str">
        <f>schip_werf_perceel!A96</f>
        <v>Zeekat</v>
      </c>
      <c r="B99" s="85" t="str">
        <f>schip_werf_perceel!B96</f>
        <v>DSDH</v>
      </c>
      <c r="C99" s="22">
        <f>schip_werf_perceel!C96</f>
        <v>1</v>
      </c>
      <c r="D99" s="26"/>
      <c r="E99" s="119" t="s">
        <v>195</v>
      </c>
      <c r="F99" s="119" t="s">
        <v>195</v>
      </c>
      <c r="G99" s="119" t="s">
        <v>195</v>
      </c>
      <c r="H99" s="78" t="s">
        <v>195</v>
      </c>
      <c r="I99" s="78" t="s">
        <v>195</v>
      </c>
      <c r="J99" s="78" t="s">
        <v>195</v>
      </c>
      <c r="K99" s="78" t="s">
        <v>195</v>
      </c>
      <c r="L99" s="78" t="s">
        <v>195</v>
      </c>
      <c r="M99" s="78" t="s">
        <v>195</v>
      </c>
      <c r="N99" s="78" t="s">
        <v>195</v>
      </c>
      <c r="O99" s="78" t="s">
        <v>195</v>
      </c>
      <c r="P99" s="78" t="s">
        <v>195</v>
      </c>
      <c r="Q99" s="78" t="s">
        <v>195</v>
      </c>
      <c r="R99" s="78" t="s">
        <v>195</v>
      </c>
      <c r="S99" s="78" t="s">
        <v>195</v>
      </c>
      <c r="T99" s="78" t="s">
        <v>195</v>
      </c>
      <c r="U99" s="78" t="s">
        <v>195</v>
      </c>
      <c r="V99" s="78"/>
      <c r="W99" s="78"/>
      <c r="X99" s="78"/>
      <c r="Y99" s="78"/>
      <c r="Z99" s="78"/>
      <c r="AA99" s="78"/>
      <c r="AB99" s="78"/>
      <c r="AC99" s="78"/>
      <c r="AD99" s="78"/>
      <c r="AE99" s="78"/>
      <c r="AF99" s="78"/>
      <c r="AG99" s="78"/>
      <c r="AH99" s="78"/>
      <c r="AI99" s="119"/>
      <c r="AJ99" s="152" t="str">
        <f t="shared" ref="AJ99" si="32">IF(COUNTIF(E99:AI99,"w")&gt;0,COUNTIF(E99:AI99,"w")," ")</f>
        <v xml:space="preserve"> </v>
      </c>
      <c r="AK99" s="157">
        <f t="shared" ref="AK99" si="33">IF(COUNTIF(E99:AI99,"o")&gt;0,COUNTIF(E99:AI99,"o")," ")</f>
        <v>17</v>
      </c>
      <c r="AL99" s="162" t="str">
        <f t="shared" ref="AL99" si="34">IF(COUNTIF(E99:AI99,"s")&gt;0,COUNTIF(E99:AI99,"s")," ")</f>
        <v xml:space="preserve"> </v>
      </c>
      <c r="AM99" s="167" t="str">
        <f t="shared" ref="AM99" si="35">IF(COUNTIF(E99:AI99,"d")&gt;0,COUNTIF(E99:AI99,"d")," ")</f>
        <v xml:space="preserve"> </v>
      </c>
      <c r="AN99" s="35">
        <f t="shared" ref="AN99" si="36">IF(SUM(AJ99:AM99)&gt;0,SUM(AJ99:AM99)," ")</f>
        <v>17</v>
      </c>
      <c r="AO99" s="36">
        <f t="shared" ref="AO99" si="37">IF(AN99=" ",1,(B$7-AN99)/B$7)</f>
        <v>0.45161290322580644</v>
      </c>
      <c r="AP99" s="36">
        <f>'Overzicht per maand'!O115</f>
        <v>1</v>
      </c>
    </row>
    <row r="100" spans="1:42">
      <c r="A100" s="20" t="str">
        <f>schip_werf_perceel!A97</f>
        <v>Zilvermeeuw</v>
      </c>
      <c r="B100" s="85" t="str">
        <f>schip_werf_perceel!B97</f>
        <v>de Haas</v>
      </c>
      <c r="C100" s="22">
        <f>schip_werf_perceel!C97</f>
        <v>8</v>
      </c>
      <c r="D100" s="26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78"/>
      <c r="AG100" s="78"/>
      <c r="AH100" s="78"/>
      <c r="AI100" s="78"/>
      <c r="AJ100" s="152" t="str">
        <f t="shared" ref="AJ100:AJ102" si="38">IF(COUNTIF(E100:AI100,"w")&gt;0,COUNTIF(E100:AI100,"w")," ")</f>
        <v xml:space="preserve"> </v>
      </c>
      <c r="AK100" s="157" t="str">
        <f t="shared" si="22"/>
        <v xml:space="preserve"> </v>
      </c>
      <c r="AL100" s="162" t="str">
        <f t="shared" si="23"/>
        <v xml:space="preserve"> </v>
      </c>
      <c r="AM100" s="167" t="str">
        <f t="shared" si="24"/>
        <v xml:space="preserve"> </v>
      </c>
      <c r="AN100" s="35" t="str">
        <f t="shared" ref="AN100:AN102" si="39">IF(SUM(AJ100:AM100)&gt;0,SUM(AJ100:AM100)," ")</f>
        <v xml:space="preserve"> </v>
      </c>
      <c r="AO100" s="36">
        <f t="shared" si="20"/>
        <v>1</v>
      </c>
      <c r="AP100" s="36">
        <f>'Overzicht per maand'!O116</f>
        <v>1</v>
      </c>
    </row>
    <row r="101" spans="1:42">
      <c r="A101" s="20" t="str">
        <f>schip_werf_perceel!A98</f>
        <v>Zirfea</v>
      </c>
      <c r="B101" s="85" t="str">
        <f>schip_werf_perceel!B98</f>
        <v>Maaskant</v>
      </c>
      <c r="C101" s="22">
        <f>schip_werf_perceel!C98</f>
        <v>2</v>
      </c>
      <c r="D101" s="26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152" t="str">
        <f t="shared" si="38"/>
        <v xml:space="preserve"> </v>
      </c>
      <c r="AK101" s="157" t="str">
        <f t="shared" si="22"/>
        <v xml:space="preserve"> </v>
      </c>
      <c r="AL101" s="162" t="str">
        <f t="shared" si="23"/>
        <v xml:space="preserve"> </v>
      </c>
      <c r="AM101" s="167" t="str">
        <f t="shared" si="24"/>
        <v xml:space="preserve"> </v>
      </c>
      <c r="AN101" s="35" t="str">
        <f t="shared" si="39"/>
        <v xml:space="preserve"> </v>
      </c>
      <c r="AO101" s="36">
        <f t="shared" si="20"/>
        <v>1</v>
      </c>
      <c r="AP101" s="36">
        <f>'Overzicht per maand'!O117</f>
        <v>0.9642857142857143</v>
      </c>
    </row>
    <row r="102" spans="1:42">
      <c r="A102" s="20" t="str">
        <f>schip_werf_perceel!A99</f>
        <v>Zuiderzee</v>
      </c>
      <c r="B102" s="85" t="str">
        <f>schip_werf_perceel!B99</f>
        <v>de Haas</v>
      </c>
      <c r="C102" s="22">
        <f>schip_werf_perceel!C99</f>
        <v>4</v>
      </c>
      <c r="D102" s="26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78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78"/>
      <c r="AG102" s="78"/>
      <c r="AH102" s="78"/>
      <c r="AI102" s="78"/>
      <c r="AJ102" s="152" t="str">
        <f t="shared" si="38"/>
        <v xml:space="preserve"> </v>
      </c>
      <c r="AK102" s="157" t="str">
        <f t="shared" si="22"/>
        <v xml:space="preserve"> </v>
      </c>
      <c r="AL102" s="162" t="str">
        <f t="shared" si="23"/>
        <v xml:space="preserve"> </v>
      </c>
      <c r="AM102" s="167" t="str">
        <f t="shared" si="24"/>
        <v xml:space="preserve"> </v>
      </c>
      <c r="AN102" s="35" t="str">
        <f t="shared" si="39"/>
        <v xml:space="preserve"> </v>
      </c>
      <c r="AO102" s="36">
        <f t="shared" si="20"/>
        <v>1</v>
      </c>
      <c r="AP102" s="36">
        <f>'Overzicht per maand'!O118</f>
        <v>1</v>
      </c>
    </row>
    <row r="103" spans="1:42" ht="15" customHeight="1">
      <c r="A103" s="52"/>
      <c r="B103" s="52"/>
      <c r="C103" s="45"/>
      <c r="D103" s="22" t="s">
        <v>124</v>
      </c>
      <c r="E103" s="30">
        <f t="shared" ref="E103:AI103" si="40">COUNTA(E10:E102)</f>
        <v>11</v>
      </c>
      <c r="F103" s="30">
        <f t="shared" si="40"/>
        <v>11</v>
      </c>
      <c r="G103" s="30">
        <f t="shared" si="40"/>
        <v>12</v>
      </c>
      <c r="H103" s="30">
        <f t="shared" si="40"/>
        <v>12</v>
      </c>
      <c r="I103" s="30">
        <f t="shared" si="40"/>
        <v>13</v>
      </c>
      <c r="J103" s="30">
        <f t="shared" si="40"/>
        <v>16</v>
      </c>
      <c r="K103" s="30">
        <f t="shared" si="40"/>
        <v>14</v>
      </c>
      <c r="L103" s="30">
        <f t="shared" si="40"/>
        <v>16</v>
      </c>
      <c r="M103" s="30">
        <f t="shared" si="40"/>
        <v>16</v>
      </c>
      <c r="N103" s="30">
        <f t="shared" si="40"/>
        <v>17</v>
      </c>
      <c r="O103" s="30">
        <f t="shared" si="40"/>
        <v>15</v>
      </c>
      <c r="P103" s="30">
        <f t="shared" si="40"/>
        <v>16</v>
      </c>
      <c r="Q103" s="30">
        <f t="shared" si="40"/>
        <v>16</v>
      </c>
      <c r="R103" s="30">
        <f t="shared" si="40"/>
        <v>16</v>
      </c>
      <c r="S103" s="30">
        <f t="shared" si="40"/>
        <v>16</v>
      </c>
      <c r="T103" s="30">
        <f t="shared" si="40"/>
        <v>17</v>
      </c>
      <c r="U103" s="30">
        <f t="shared" si="40"/>
        <v>16</v>
      </c>
      <c r="V103" s="30">
        <f t="shared" si="40"/>
        <v>12</v>
      </c>
      <c r="W103" s="30">
        <f t="shared" si="40"/>
        <v>12</v>
      </c>
      <c r="X103" s="30">
        <f t="shared" si="40"/>
        <v>12</v>
      </c>
      <c r="Y103" s="30">
        <f t="shared" si="40"/>
        <v>12</v>
      </c>
      <c r="Z103" s="30">
        <f t="shared" si="40"/>
        <v>13</v>
      </c>
      <c r="AA103" s="30">
        <f t="shared" si="40"/>
        <v>14</v>
      </c>
      <c r="AB103" s="30">
        <f t="shared" si="40"/>
        <v>15</v>
      </c>
      <c r="AC103" s="30">
        <f t="shared" si="40"/>
        <v>11</v>
      </c>
      <c r="AD103" s="30">
        <f t="shared" si="40"/>
        <v>11</v>
      </c>
      <c r="AE103" s="30">
        <f t="shared" si="40"/>
        <v>11</v>
      </c>
      <c r="AF103" s="30">
        <f t="shared" si="40"/>
        <v>13</v>
      </c>
      <c r="AG103" s="30">
        <f t="shared" si="40"/>
        <v>12</v>
      </c>
      <c r="AH103" s="30">
        <f t="shared" si="40"/>
        <v>11</v>
      </c>
      <c r="AI103" s="30">
        <f t="shared" si="40"/>
        <v>12</v>
      </c>
      <c r="AJ103" s="153">
        <f>SUM(AJ10:AJ102)</f>
        <v>213</v>
      </c>
      <c r="AK103" s="158">
        <f>SUM(AK10:AK102)</f>
        <v>187</v>
      </c>
      <c r="AL103" s="163">
        <f>SUM(AL10:AL102)</f>
        <v>21</v>
      </c>
      <c r="AM103" s="168">
        <f>SUM(AM10:AM102)</f>
        <v>0</v>
      </c>
      <c r="AN103" s="24">
        <f>SUM(AN10:AN102)</f>
        <v>421</v>
      </c>
      <c r="AO103" s="34">
        <f>AVERAGE(AO10:AO102)</f>
        <v>0.85397155740548047</v>
      </c>
      <c r="AP103" s="34">
        <f>AVERAGE(AP10:AP102)</f>
        <v>0.97223275192838177</v>
      </c>
    </row>
    <row r="104" spans="1:42">
      <c r="A104" s="105"/>
      <c r="B104" s="105"/>
    </row>
    <row r="105" spans="1:42">
      <c r="A105" s="105"/>
      <c r="B105" s="105"/>
    </row>
    <row r="106" spans="1:42">
      <c r="A106" s="105"/>
      <c r="B106" s="105"/>
    </row>
    <row r="107" spans="1:42">
      <c r="A107" s="105"/>
      <c r="B107" s="105"/>
    </row>
    <row r="108" spans="1:42">
      <c r="A108" s="105"/>
      <c r="B108" s="105"/>
    </row>
    <row r="109" spans="1:42">
      <c r="A109" s="105"/>
      <c r="B109" s="105"/>
    </row>
    <row r="110" spans="1:42">
      <c r="A110" s="105"/>
      <c r="B110" s="105"/>
    </row>
    <row r="111" spans="1:42">
      <c r="A111" s="105"/>
      <c r="B111" s="105"/>
    </row>
    <row r="112" spans="1:42">
      <c r="A112" s="105"/>
      <c r="B112" s="105"/>
    </row>
    <row r="113" spans="1:2">
      <c r="A113" s="105"/>
      <c r="B113" s="105"/>
    </row>
    <row r="114" spans="1:2">
      <c r="A114" s="105"/>
      <c r="B114" s="105"/>
    </row>
    <row r="115" spans="1:2">
      <c r="A115" s="105"/>
      <c r="B115" s="105"/>
    </row>
    <row r="116" spans="1:2">
      <c r="A116" s="105"/>
      <c r="B116" s="105"/>
    </row>
    <row r="117" spans="1:2">
      <c r="A117" s="105"/>
      <c r="B117" s="105"/>
    </row>
    <row r="118" spans="1:2">
      <c r="A118" s="105"/>
      <c r="B118" s="105"/>
    </row>
    <row r="119" spans="1:2">
      <c r="A119" s="105"/>
      <c r="B119" s="105"/>
    </row>
    <row r="120" spans="1:2">
      <c r="A120" s="105"/>
      <c r="B120" s="105"/>
    </row>
    <row r="121" spans="1:2">
      <c r="A121" s="105"/>
      <c r="B121" s="105"/>
    </row>
    <row r="122" spans="1:2">
      <c r="A122" s="105"/>
      <c r="B122" s="105"/>
    </row>
    <row r="123" spans="1:2">
      <c r="A123" s="105"/>
      <c r="B123" s="105"/>
    </row>
    <row r="124" spans="1:2">
      <c r="A124" s="105"/>
      <c r="B124" s="105"/>
    </row>
    <row r="125" spans="1:2">
      <c r="A125" s="105"/>
      <c r="B125" s="105"/>
    </row>
    <row r="126" spans="1:2">
      <c r="A126" s="105"/>
      <c r="B126" s="105"/>
    </row>
    <row r="127" spans="1:2">
      <c r="A127" s="105"/>
      <c r="B127" s="105"/>
    </row>
    <row r="128" spans="1:2">
      <c r="A128" s="105"/>
      <c r="B128" s="105"/>
    </row>
    <row r="129" spans="1:2">
      <c r="A129" s="105"/>
      <c r="B129" s="105"/>
    </row>
    <row r="130" spans="1:2">
      <c r="A130" s="105"/>
      <c r="B130" s="105"/>
    </row>
    <row r="131" spans="1:2">
      <c r="A131" s="105"/>
      <c r="B131" s="105"/>
    </row>
    <row r="132" spans="1:2">
      <c r="A132" s="105"/>
      <c r="B132" s="105"/>
    </row>
    <row r="133" spans="1:2">
      <c r="A133" s="105"/>
      <c r="B133" s="105"/>
    </row>
    <row r="134" spans="1:2">
      <c r="A134" s="105"/>
      <c r="B134" s="105"/>
    </row>
    <row r="135" spans="1:2">
      <c r="A135" s="105"/>
      <c r="B135" s="105"/>
    </row>
    <row r="136" spans="1:2">
      <c r="A136" s="105"/>
      <c r="B136" s="105"/>
    </row>
    <row r="137" spans="1:2">
      <c r="A137" s="105"/>
      <c r="B137" s="105"/>
    </row>
    <row r="138" spans="1:2">
      <c r="A138" s="105"/>
      <c r="B138" s="105"/>
    </row>
    <row r="139" spans="1:2">
      <c r="A139" s="105"/>
      <c r="B139" s="105"/>
    </row>
    <row r="140" spans="1:2">
      <c r="A140" s="105"/>
      <c r="B140" s="105"/>
    </row>
    <row r="141" spans="1:2">
      <c r="A141" s="105"/>
      <c r="B141" s="105"/>
    </row>
    <row r="142" spans="1:2">
      <c r="A142" s="105"/>
      <c r="B142" s="105"/>
    </row>
    <row r="143" spans="1:2">
      <c r="A143" s="105"/>
      <c r="B143" s="105"/>
    </row>
    <row r="144" spans="1:2">
      <c r="A144" s="105"/>
      <c r="B144" s="105"/>
    </row>
    <row r="145" spans="1:2">
      <c r="A145" s="105"/>
      <c r="B145" s="105"/>
    </row>
    <row r="146" spans="1:2">
      <c r="A146" s="105"/>
      <c r="B146" s="105"/>
    </row>
    <row r="147" spans="1:2">
      <c r="A147" s="105"/>
      <c r="B147" s="105"/>
    </row>
    <row r="148" spans="1:2">
      <c r="A148" s="105"/>
      <c r="B148" s="105"/>
    </row>
    <row r="149" spans="1:2">
      <c r="A149" s="105"/>
      <c r="B149" s="105"/>
    </row>
    <row r="150" spans="1:2">
      <c r="A150" s="105"/>
      <c r="B150" s="105"/>
    </row>
    <row r="151" spans="1:2">
      <c r="A151" s="105"/>
      <c r="B151" s="105"/>
    </row>
    <row r="152" spans="1:2">
      <c r="A152" s="105"/>
      <c r="B152" s="105"/>
    </row>
    <row r="153" spans="1:2">
      <c r="A153" s="105"/>
      <c r="B153" s="105"/>
    </row>
    <row r="154" spans="1:2">
      <c r="A154" s="105"/>
      <c r="B154" s="105"/>
    </row>
    <row r="155" spans="1:2">
      <c r="A155" s="105"/>
      <c r="B155" s="105"/>
    </row>
    <row r="156" spans="1:2">
      <c r="A156" s="105"/>
      <c r="B156" s="105"/>
    </row>
    <row r="157" spans="1:2">
      <c r="A157" s="105"/>
      <c r="B157" s="105"/>
    </row>
    <row r="158" spans="1:2">
      <c r="A158" s="105"/>
      <c r="B158" s="105"/>
    </row>
    <row r="159" spans="1:2">
      <c r="A159" s="105"/>
      <c r="B159" s="105"/>
    </row>
    <row r="160" spans="1:2">
      <c r="A160" s="105"/>
      <c r="B160" s="105"/>
    </row>
    <row r="161" spans="1:2">
      <c r="A161" s="105"/>
      <c r="B161" s="105"/>
    </row>
    <row r="162" spans="1:2">
      <c r="A162" s="105"/>
      <c r="B162" s="105"/>
    </row>
    <row r="163" spans="1:2">
      <c r="A163" s="105"/>
      <c r="B163" s="105"/>
    </row>
    <row r="164" spans="1:2">
      <c r="A164" s="105"/>
      <c r="B164" s="105"/>
    </row>
    <row r="165" spans="1:2">
      <c r="A165" s="105"/>
      <c r="B165" s="105"/>
    </row>
    <row r="166" spans="1:2">
      <c r="A166" s="105"/>
      <c r="B166" s="105"/>
    </row>
    <row r="167" spans="1:2">
      <c r="A167" s="105"/>
      <c r="B167" s="105"/>
    </row>
    <row r="168" spans="1:2">
      <c r="A168" s="105"/>
      <c r="B168" s="105"/>
    </row>
    <row r="169" spans="1:2">
      <c r="A169" s="105"/>
      <c r="B169" s="105"/>
    </row>
    <row r="170" spans="1:2">
      <c r="A170" s="105"/>
      <c r="B170" s="105"/>
    </row>
    <row r="171" spans="1:2">
      <c r="A171" s="105"/>
      <c r="B171" s="105"/>
    </row>
    <row r="172" spans="1:2">
      <c r="A172" s="105"/>
      <c r="B172" s="105"/>
    </row>
    <row r="173" spans="1:2">
      <c r="A173" s="105"/>
      <c r="B173" s="105"/>
    </row>
    <row r="174" spans="1:2">
      <c r="A174" s="105"/>
      <c r="B174" s="105"/>
    </row>
    <row r="175" spans="1:2">
      <c r="A175" s="105"/>
      <c r="B175" s="105"/>
    </row>
    <row r="176" spans="1:2">
      <c r="A176" s="105"/>
      <c r="B176" s="105"/>
    </row>
    <row r="177" spans="1:2">
      <c r="A177" s="105"/>
      <c r="B177" s="105"/>
    </row>
    <row r="178" spans="1:2">
      <c r="A178" s="105"/>
      <c r="B178" s="105"/>
    </row>
    <row r="179" spans="1:2">
      <c r="A179" s="105"/>
      <c r="B179" s="105"/>
    </row>
    <row r="180" spans="1:2">
      <c r="A180" s="105"/>
      <c r="B180" s="105"/>
    </row>
    <row r="181" spans="1:2">
      <c r="A181" s="105"/>
      <c r="B181" s="105"/>
    </row>
    <row r="182" spans="1:2">
      <c r="A182" s="105"/>
      <c r="B182" s="105"/>
    </row>
    <row r="183" spans="1:2">
      <c r="A183" s="105"/>
      <c r="B183" s="105"/>
    </row>
    <row r="184" spans="1:2">
      <c r="A184" s="105"/>
      <c r="B184" s="105"/>
    </row>
    <row r="185" spans="1:2">
      <c r="A185" s="105"/>
      <c r="B185" s="105"/>
    </row>
    <row r="186" spans="1:2">
      <c r="A186" s="105"/>
      <c r="B186" s="105"/>
    </row>
    <row r="187" spans="1:2">
      <c r="A187" s="105"/>
      <c r="B187" s="105"/>
    </row>
    <row r="188" spans="1:2">
      <c r="A188" s="105"/>
      <c r="B188" s="105"/>
    </row>
    <row r="189" spans="1:2">
      <c r="A189" s="105"/>
      <c r="B189" s="105"/>
    </row>
    <row r="190" spans="1:2">
      <c r="A190" s="105"/>
      <c r="B190" s="105"/>
    </row>
    <row r="191" spans="1:2">
      <c r="A191" s="105"/>
      <c r="B191" s="105"/>
    </row>
    <row r="192" spans="1:2">
      <c r="A192" s="105"/>
      <c r="B192" s="105"/>
    </row>
    <row r="193" spans="1:2">
      <c r="A193" s="105"/>
      <c r="B193" s="105"/>
    </row>
    <row r="194" spans="1:2">
      <c r="A194" s="105"/>
      <c r="B194" s="105"/>
    </row>
    <row r="195" spans="1:2">
      <c r="A195" s="105"/>
      <c r="B195" s="105"/>
    </row>
    <row r="196" spans="1:2">
      <c r="A196" s="105"/>
      <c r="B196" s="105"/>
    </row>
    <row r="197" spans="1:2">
      <c r="A197" s="105"/>
      <c r="B197" s="105"/>
    </row>
    <row r="198" spans="1:2">
      <c r="A198" s="105"/>
      <c r="B198" s="105"/>
    </row>
    <row r="199" spans="1:2">
      <c r="A199" s="105"/>
      <c r="B199" s="105"/>
    </row>
    <row r="200" spans="1:2">
      <c r="A200" s="105"/>
      <c r="B200" s="105"/>
    </row>
    <row r="201" spans="1:2">
      <c r="A201" s="105"/>
      <c r="B201" s="105"/>
    </row>
    <row r="202" spans="1:2">
      <c r="A202" s="105"/>
      <c r="B202" s="105"/>
    </row>
    <row r="203" spans="1:2">
      <c r="A203" s="105"/>
      <c r="B203" s="105"/>
    </row>
    <row r="204" spans="1:2">
      <c r="A204" s="105"/>
      <c r="B204" s="105"/>
    </row>
    <row r="205" spans="1:2">
      <c r="A205" s="105"/>
      <c r="B205" s="105"/>
    </row>
    <row r="206" spans="1:2">
      <c r="A206" s="105"/>
      <c r="B206" s="105"/>
    </row>
    <row r="207" spans="1:2">
      <c r="A207" s="105"/>
      <c r="B207" s="105"/>
    </row>
    <row r="208" spans="1:2">
      <c r="A208" s="105"/>
      <c r="B208" s="105"/>
    </row>
    <row r="209" spans="1:2">
      <c r="A209" s="105"/>
      <c r="B209" s="105"/>
    </row>
    <row r="210" spans="1:2">
      <c r="A210" s="105"/>
      <c r="B210" s="105"/>
    </row>
    <row r="211" spans="1:2">
      <c r="A211" s="105"/>
      <c r="B211" s="105"/>
    </row>
    <row r="212" spans="1:2">
      <c r="A212" s="105"/>
      <c r="B212" s="105"/>
    </row>
    <row r="213" spans="1:2">
      <c r="A213" s="105"/>
      <c r="B213" s="105"/>
    </row>
    <row r="214" spans="1:2">
      <c r="A214" s="105"/>
      <c r="B214" s="105"/>
    </row>
    <row r="215" spans="1:2">
      <c r="A215" s="105"/>
      <c r="B215" s="105"/>
    </row>
    <row r="216" spans="1:2">
      <c r="A216" s="105"/>
      <c r="B216" s="105"/>
    </row>
    <row r="217" spans="1:2">
      <c r="A217" s="105"/>
      <c r="B217" s="105"/>
    </row>
    <row r="218" spans="1:2">
      <c r="A218" s="105"/>
      <c r="B218" s="105"/>
    </row>
    <row r="219" spans="1:2">
      <c r="A219" s="105"/>
      <c r="B219" s="105"/>
    </row>
    <row r="220" spans="1:2">
      <c r="A220" s="105"/>
      <c r="B220" s="105"/>
    </row>
    <row r="221" spans="1:2">
      <c r="A221" s="105"/>
      <c r="B221" s="105"/>
    </row>
    <row r="222" spans="1:2">
      <c r="A222" s="105"/>
      <c r="B222" s="105"/>
    </row>
    <row r="223" spans="1:2">
      <c r="A223" s="105"/>
      <c r="B223" s="105"/>
    </row>
    <row r="224" spans="1:2">
      <c r="A224" s="105"/>
      <c r="B224" s="105"/>
    </row>
    <row r="225" spans="1:2">
      <c r="A225" s="105"/>
      <c r="B225" s="105"/>
    </row>
    <row r="226" spans="1:2">
      <c r="A226" s="105"/>
      <c r="B226" s="105"/>
    </row>
    <row r="227" spans="1:2">
      <c r="A227" s="105"/>
      <c r="B227" s="105"/>
    </row>
    <row r="228" spans="1:2">
      <c r="A228" s="105"/>
      <c r="B228" s="105"/>
    </row>
    <row r="229" spans="1:2">
      <c r="A229" s="105"/>
      <c r="B229" s="105"/>
    </row>
    <row r="230" spans="1:2">
      <c r="A230" s="105"/>
      <c r="B230" s="105"/>
    </row>
    <row r="231" spans="1:2">
      <c r="A231" s="105"/>
      <c r="B231" s="105"/>
    </row>
    <row r="232" spans="1:2">
      <c r="A232" s="105"/>
      <c r="B232" s="105"/>
    </row>
    <row r="233" spans="1:2">
      <c r="A233" s="105"/>
      <c r="B233" s="105"/>
    </row>
    <row r="234" spans="1:2">
      <c r="A234" s="105"/>
      <c r="B234" s="105"/>
    </row>
    <row r="235" spans="1:2">
      <c r="A235" s="105"/>
      <c r="B235" s="105"/>
    </row>
    <row r="236" spans="1:2">
      <c r="A236" s="105"/>
      <c r="B236" s="105"/>
    </row>
    <row r="237" spans="1:2">
      <c r="A237" s="105"/>
      <c r="B237" s="105"/>
    </row>
    <row r="238" spans="1:2">
      <c r="A238" s="105"/>
      <c r="B238" s="105"/>
    </row>
    <row r="239" spans="1:2">
      <c r="A239" s="105"/>
      <c r="B239" s="105"/>
    </row>
    <row r="240" spans="1:2">
      <c r="A240" s="105"/>
      <c r="B240" s="105"/>
    </row>
    <row r="241" spans="1:2">
      <c r="A241" s="105"/>
      <c r="B241" s="105"/>
    </row>
    <row r="242" spans="1:2">
      <c r="A242" s="105"/>
      <c r="B242" s="105"/>
    </row>
    <row r="243" spans="1:2">
      <c r="A243" s="105"/>
      <c r="B243" s="105"/>
    </row>
    <row r="244" spans="1:2">
      <c r="A244" s="105"/>
      <c r="B244" s="105"/>
    </row>
    <row r="245" spans="1:2">
      <c r="A245" s="105"/>
      <c r="B245" s="105"/>
    </row>
    <row r="246" spans="1:2">
      <c r="A246" s="105"/>
      <c r="B246" s="105"/>
    </row>
    <row r="247" spans="1:2">
      <c r="A247" s="105"/>
      <c r="B247" s="105"/>
    </row>
    <row r="248" spans="1:2">
      <c r="A248" s="105"/>
      <c r="B248" s="105"/>
    </row>
    <row r="249" spans="1:2">
      <c r="A249" s="105"/>
      <c r="B249" s="105"/>
    </row>
    <row r="250" spans="1:2">
      <c r="A250" s="105"/>
      <c r="B250" s="105"/>
    </row>
    <row r="251" spans="1:2">
      <c r="A251" s="105"/>
      <c r="B251" s="105"/>
    </row>
    <row r="252" spans="1:2">
      <c r="A252" s="105"/>
      <c r="B252" s="105"/>
    </row>
    <row r="253" spans="1:2">
      <c r="A253" s="105"/>
      <c r="B253" s="105"/>
    </row>
    <row r="254" spans="1:2">
      <c r="A254" s="105"/>
      <c r="B254" s="105"/>
    </row>
    <row r="255" spans="1:2">
      <c r="A255" s="105"/>
      <c r="B255" s="105"/>
    </row>
    <row r="256" spans="1:2">
      <c r="A256" s="105"/>
      <c r="B256" s="105"/>
    </row>
    <row r="257" spans="1:2">
      <c r="A257" s="105"/>
      <c r="B257" s="105"/>
    </row>
    <row r="258" spans="1:2">
      <c r="A258" s="105"/>
      <c r="B258" s="105"/>
    </row>
    <row r="259" spans="1:2">
      <c r="A259" s="105"/>
      <c r="B259" s="105"/>
    </row>
    <row r="260" spans="1:2">
      <c r="A260" s="105"/>
      <c r="B260" s="105"/>
    </row>
    <row r="261" spans="1:2">
      <c r="A261" s="105"/>
      <c r="B261" s="105"/>
    </row>
  </sheetData>
  <sheetProtection algorithmName="SHA-512" hashValue="4tjLZFsLXeWxMlbX8ZcfTiK9wE4xS1TZ7DTgQ8mXCahVowLMlDtBwOcTABM7w7StfWy07IVVOoLYGs5gfz7/7g==" saltValue="q3Hcz89OOAINgjkWrCeZmg==" spinCount="100000" sheet="1" formatCells="0" formatColumns="0" formatRows="0" insertColumns="0" insertRows="0" insertHyperlinks="0" deleteColumns="0" deleteRows="0" sort="0" autoFilter="0" pivotTables="0"/>
  <autoFilter ref="B9:C103" xr:uid="{00000000-0009-0000-0000-000006000000}"/>
  <customSheetViews>
    <customSheetView guid="{D9D71D13-567F-434D-9559-B54C929EAD78}" showAutoFilter="1">
      <pane ySplit="6" topLeftCell="A7" activePane="bottomLeft" state="frozen"/>
      <selection pane="bottomLeft" activeCell="Q19" sqref="Q19"/>
      <pageMargins left="0.75" right="0.75" top="1" bottom="1" header="0.5" footer="0.5"/>
      <pageSetup paperSize="9" scale="70" orientation="landscape" r:id="rId1"/>
      <headerFooter alignWithMargins="0"/>
      <autoFilter ref="B1:F1" xr:uid="{28C1208B-7340-40BC-B220-B6F1A710FBB2}"/>
    </customSheetView>
  </customSheetViews>
  <mergeCells count="1">
    <mergeCell ref="I4:K4"/>
  </mergeCells>
  <phoneticPr fontId="0" type="noConversion"/>
  <pageMargins left="0.25" right="0.25" top="0.75" bottom="0.75" header="0.3" footer="0.3"/>
  <pageSetup paperSize="9" scale="35" orientation="landscape" r:id="rId2"/>
  <headerFooter alignWithMargins="0">
    <oddFooter>&amp;L&amp;F, &amp;A&amp;R&amp;D, &amp;T</oddFooter>
  </headerFooter>
  <ignoredErrors>
    <ignoredError sqref="E103:AI10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Blad2">
    <pageSetUpPr fitToPage="1"/>
  </sheetPr>
  <dimension ref="A1:AQ261"/>
  <sheetViews>
    <sheetView windowProtection="1" showGridLines="0" zoomScale="90" zoomScaleNormal="90" zoomScaleSheetLayoutView="100" workbookViewId="0">
      <pane ySplit="9" topLeftCell="A10" activePane="bottomLeft" state="frozen"/>
      <selection activeCell="D26" sqref="D26"/>
      <selection pane="bottomLeft" activeCell="A10" sqref="A10"/>
    </sheetView>
  </sheetViews>
  <sheetFormatPr defaultColWidth="9.140625" defaultRowHeight="12.75" outlineLevelCol="1"/>
  <cols>
    <col min="1" max="1" width="22.7109375" style="10" customWidth="1"/>
    <col min="2" max="2" width="16.85546875" style="10" customWidth="1"/>
    <col min="3" max="3" width="12" style="16" customWidth="1"/>
    <col min="4" max="4" width="14.28515625" style="16" customWidth="1"/>
    <col min="5" max="5" width="3.140625" style="16" customWidth="1"/>
    <col min="6" max="30" width="3.5703125" style="10" customWidth="1"/>
    <col min="31" max="32" width="4.28515625" style="10" bestFit="1" customWidth="1"/>
    <col min="33" max="33" width="4.28515625" style="10" hidden="1" customWidth="1" outlineLevel="1"/>
    <col min="34" max="34" width="3.42578125" style="10" hidden="1" customWidth="1" outlineLevel="1"/>
    <col min="35" max="35" width="3.7109375" style="10" hidden="1" customWidth="1" outlineLevel="1"/>
    <col min="36" max="36" width="16.42578125" style="10" customWidth="1" collapsed="1"/>
    <col min="37" max="37" width="16" style="17" customWidth="1"/>
    <col min="38" max="40" width="12.7109375" style="10" customWidth="1"/>
    <col min="41" max="41" width="16.140625" style="10" customWidth="1"/>
    <col min="42" max="42" width="15.85546875" style="10" customWidth="1"/>
    <col min="43" max="190" width="6.5703125" style="10" customWidth="1"/>
    <col min="191" max="16384" width="9.140625" style="10"/>
  </cols>
  <sheetData>
    <row r="1" spans="1:42">
      <c r="A1" s="112" t="str">
        <f>'Overzicht per maand'!A1</f>
        <v>RWS</v>
      </c>
      <c r="B1" s="73"/>
    </row>
    <row r="2" spans="1:42">
      <c r="A2" s="112" t="str">
        <f>'Overzicht per maand'!A2</f>
        <v>Rijksrederij</v>
      </c>
      <c r="B2" s="73"/>
    </row>
    <row r="3" spans="1:42">
      <c r="A3" s="112" t="str">
        <f>'Overzicht per maand'!A3</f>
        <v>Vertrouwelijksheidsniveau:</v>
      </c>
      <c r="B3" s="112" t="str">
        <f>'Overzicht per maand'!B3</f>
        <v>RWS Bedrijfsvertrouwelijk</v>
      </c>
      <c r="AK3" s="101"/>
    </row>
    <row r="4" spans="1:42" ht="15.75">
      <c r="A4" s="73" t="s">
        <v>131</v>
      </c>
      <c r="B4" s="76" t="str">
        <f>Januari!B4</f>
        <v xml:space="preserve"> Overzicht PIN</v>
      </c>
      <c r="C4" s="10"/>
    </row>
    <row r="5" spans="1:42">
      <c r="A5" s="38" t="s">
        <v>125</v>
      </c>
      <c r="B5" s="102">
        <f>'Overzicht per maand'!$B$5</f>
        <v>2025</v>
      </c>
      <c r="C5" s="10"/>
    </row>
    <row r="6" spans="1:42" ht="15.75">
      <c r="A6" s="73" t="s">
        <v>128</v>
      </c>
      <c r="B6" s="74" t="s">
        <v>133</v>
      </c>
      <c r="C6" s="10"/>
      <c r="AJ6" s="73"/>
    </row>
    <row r="7" spans="1:42" ht="15.75">
      <c r="A7" s="73" t="s">
        <v>129</v>
      </c>
      <c r="B7" s="33">
        <v>28</v>
      </c>
      <c r="C7" s="10"/>
    </row>
    <row r="8" spans="1:42" ht="13.5" customHeight="1">
      <c r="A8" s="60"/>
      <c r="B8" s="8"/>
      <c r="C8" s="8"/>
      <c r="D8" s="8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</row>
    <row r="9" spans="1:42" ht="38.25">
      <c r="A9" s="171" t="s">
        <v>72</v>
      </c>
      <c r="B9" s="171" t="s">
        <v>94</v>
      </c>
      <c r="C9" s="172" t="s">
        <v>95</v>
      </c>
      <c r="D9" s="19" t="s">
        <v>99</v>
      </c>
      <c r="E9" s="174">
        <v>1</v>
      </c>
      <c r="F9" s="174">
        <v>2</v>
      </c>
      <c r="G9" s="174">
        <v>3</v>
      </c>
      <c r="H9" s="174">
        <v>4</v>
      </c>
      <c r="I9" s="174">
        <v>5</v>
      </c>
      <c r="J9" s="174">
        <v>6</v>
      </c>
      <c r="K9" s="174">
        <v>7</v>
      </c>
      <c r="L9" s="174">
        <v>8</v>
      </c>
      <c r="M9" s="174">
        <v>9</v>
      </c>
      <c r="N9" s="174">
        <v>10</v>
      </c>
      <c r="O9" s="174">
        <v>11</v>
      </c>
      <c r="P9" s="174">
        <v>12</v>
      </c>
      <c r="Q9" s="174">
        <v>13</v>
      </c>
      <c r="R9" s="174">
        <v>14</v>
      </c>
      <c r="S9" s="174">
        <v>15</v>
      </c>
      <c r="T9" s="174">
        <v>16</v>
      </c>
      <c r="U9" s="174">
        <v>17</v>
      </c>
      <c r="V9" s="174">
        <v>18</v>
      </c>
      <c r="W9" s="174">
        <v>19</v>
      </c>
      <c r="X9" s="174">
        <v>20</v>
      </c>
      <c r="Y9" s="174">
        <v>21</v>
      </c>
      <c r="Z9" s="174">
        <v>22</v>
      </c>
      <c r="AA9" s="174">
        <v>23</v>
      </c>
      <c r="AB9" s="174">
        <v>24</v>
      </c>
      <c r="AC9" s="174">
        <v>25</v>
      </c>
      <c r="AD9" s="174">
        <v>26</v>
      </c>
      <c r="AE9" s="174">
        <v>27</v>
      </c>
      <c r="AF9" s="174">
        <v>28</v>
      </c>
      <c r="AG9" s="174">
        <v>29</v>
      </c>
      <c r="AH9" s="174">
        <v>30</v>
      </c>
      <c r="AI9" s="174">
        <v>31</v>
      </c>
      <c r="AJ9" s="154" t="s">
        <v>100</v>
      </c>
      <c r="AK9" s="159" t="s">
        <v>103</v>
      </c>
      <c r="AL9" s="164" t="s">
        <v>102</v>
      </c>
      <c r="AM9" s="169" t="s">
        <v>101</v>
      </c>
      <c r="AN9" s="104" t="s">
        <v>164</v>
      </c>
      <c r="AO9" s="104" t="s">
        <v>165</v>
      </c>
      <c r="AP9" s="104" t="s">
        <v>166</v>
      </c>
    </row>
    <row r="10" spans="1:42">
      <c r="A10" s="20" t="str">
        <f>schip_werf_perceel!A7</f>
        <v>Abbert</v>
      </c>
      <c r="B10" s="21" t="str">
        <f>schip_werf_perceel!B7</f>
        <v>de Haas</v>
      </c>
      <c r="C10" s="22">
        <f>schip_werf_perceel!C7</f>
        <v>4</v>
      </c>
      <c r="D10" s="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78"/>
      <c r="AH10" s="78"/>
      <c r="AI10" s="78"/>
      <c r="AJ10" s="152" t="str">
        <f t="shared" ref="AJ10" si="0">IF(COUNTIF(E10:AI10,"w")&gt;0,COUNTIF(E10:AI10,"w")," ")</f>
        <v xml:space="preserve"> </v>
      </c>
      <c r="AK10" s="157" t="str">
        <f t="shared" ref="AK10" si="1">IF(COUNTIF(E10:AI10,"o")&gt;0,COUNTIF(E10:AI10,"o")," ")</f>
        <v xml:space="preserve"> </v>
      </c>
      <c r="AL10" s="162" t="str">
        <f t="shared" ref="AL10" si="2">IF(COUNTIF(E10:AI10,"s")&gt;0,COUNTIF(E10:AI10,"s")," ")</f>
        <v xml:space="preserve"> </v>
      </c>
      <c r="AM10" s="167" t="str">
        <f t="shared" ref="AM10" si="3">IF(COUNTIF(E10:AI10,"d")&gt;0,COUNTIF(E10:AI10,"d")," ")</f>
        <v xml:space="preserve"> </v>
      </c>
      <c r="AN10" s="24" t="str">
        <f t="shared" ref="AN10" si="4">IF(SUM(AJ10:AM10)&gt;0,SUM(AJ10:AM10)," ")</f>
        <v xml:space="preserve"> </v>
      </c>
      <c r="AO10" s="34">
        <f t="shared" ref="AO10:AO67" si="5">IF(AN10=" ",1,(B$7-AN10)/B$7)</f>
        <v>1</v>
      </c>
      <c r="AP10" s="36">
        <f>'Overzicht per maand'!O26</f>
        <v>1</v>
      </c>
    </row>
    <row r="11" spans="1:42">
      <c r="A11" s="20" t="str">
        <f>schip_werf_perceel!A8</f>
        <v>Albatros</v>
      </c>
      <c r="B11" s="21" t="str">
        <f>schip_werf_perceel!B8</f>
        <v>de Haas</v>
      </c>
      <c r="C11" s="22">
        <f>schip_werf_perceel!C8</f>
        <v>8</v>
      </c>
      <c r="D11" s="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 t="s">
        <v>195</v>
      </c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78"/>
      <c r="AH11" s="78"/>
      <c r="AI11" s="78"/>
      <c r="AJ11" s="152" t="str">
        <f t="shared" ref="AJ11:AJ60" si="6">IF(COUNTIF(E11:AI11,"w")&gt;0,COUNTIF(E11:AI11,"w")," ")</f>
        <v xml:space="preserve"> </v>
      </c>
      <c r="AK11" s="157">
        <f t="shared" ref="AK11:AK60" si="7">IF(COUNTIF(E11:AI11,"o")&gt;0,COUNTIF(E11:AI11,"o")," ")</f>
        <v>1</v>
      </c>
      <c r="AL11" s="162" t="str">
        <f t="shared" ref="AL11:AL60" si="8">IF(COUNTIF(E11:AI11,"s")&gt;0,COUNTIF(E11:AI11,"s")," ")</f>
        <v xml:space="preserve"> </v>
      </c>
      <c r="AM11" s="167" t="str">
        <f t="shared" ref="AM11:AM60" si="9">IF(COUNTIF(E11:AI11,"d")&gt;0,COUNTIF(E11:AI11,"d")," ")</f>
        <v xml:space="preserve"> </v>
      </c>
      <c r="AN11" s="24">
        <f t="shared" ref="AN11:AN60" si="10">IF(SUM(AJ11:AM11)&gt;0,SUM(AJ11:AM11)," ")</f>
        <v>1</v>
      </c>
      <c r="AO11" s="34">
        <f t="shared" si="5"/>
        <v>0.9642857142857143</v>
      </c>
      <c r="AP11" s="36">
        <f>'Overzicht per maand'!O27</f>
        <v>0.99433563748079878</v>
      </c>
    </row>
    <row r="12" spans="1:42">
      <c r="A12" s="20" t="str">
        <f>schip_werf_perceel!A9</f>
        <v>Amasus</v>
      </c>
      <c r="B12" s="21" t="str">
        <f>schip_werf_perceel!B9</f>
        <v>DOK</v>
      </c>
      <c r="C12" s="22">
        <f>schip_werf_perceel!C9</f>
        <v>3</v>
      </c>
      <c r="D12" s="9"/>
      <c r="E12" s="119"/>
      <c r="F12" s="119"/>
      <c r="G12" s="119"/>
      <c r="H12" s="119" t="s">
        <v>193</v>
      </c>
      <c r="I12" s="119" t="s">
        <v>193</v>
      </c>
      <c r="J12" s="119" t="s">
        <v>193</v>
      </c>
      <c r="K12" s="119" t="s">
        <v>193</v>
      </c>
      <c r="L12" s="119" t="s">
        <v>193</v>
      </c>
      <c r="M12" s="119" t="s">
        <v>193</v>
      </c>
      <c r="N12" s="119" t="s">
        <v>193</v>
      </c>
      <c r="O12" s="119" t="s">
        <v>193</v>
      </c>
      <c r="P12" s="119" t="s">
        <v>193</v>
      </c>
      <c r="Q12" s="119" t="s">
        <v>193</v>
      </c>
      <c r="R12" s="119" t="s">
        <v>193</v>
      </c>
      <c r="S12" s="119" t="s">
        <v>193</v>
      </c>
      <c r="T12" s="119" t="s">
        <v>193</v>
      </c>
      <c r="U12" s="119" t="s">
        <v>193</v>
      </c>
      <c r="V12" s="119" t="s">
        <v>193</v>
      </c>
      <c r="W12" s="119" t="s">
        <v>193</v>
      </c>
      <c r="X12" s="119" t="s">
        <v>193</v>
      </c>
      <c r="Y12" s="119" t="s">
        <v>193</v>
      </c>
      <c r="Z12" s="119" t="s">
        <v>193</v>
      </c>
      <c r="AA12" s="119" t="s">
        <v>193</v>
      </c>
      <c r="AB12" s="119" t="s">
        <v>193</v>
      </c>
      <c r="AC12" s="119" t="s">
        <v>193</v>
      </c>
      <c r="AD12" s="119" t="s">
        <v>193</v>
      </c>
      <c r="AE12" s="119" t="s">
        <v>193</v>
      </c>
      <c r="AF12" s="119" t="s">
        <v>193</v>
      </c>
      <c r="AG12" s="78"/>
      <c r="AH12" s="78"/>
      <c r="AI12" s="78"/>
      <c r="AJ12" s="152">
        <f t="shared" si="6"/>
        <v>25</v>
      </c>
      <c r="AK12" s="157" t="str">
        <f t="shared" si="7"/>
        <v xml:space="preserve"> </v>
      </c>
      <c r="AL12" s="162" t="str">
        <f t="shared" si="8"/>
        <v xml:space="preserve"> </v>
      </c>
      <c r="AM12" s="167" t="str">
        <f t="shared" si="9"/>
        <v xml:space="preserve"> </v>
      </c>
      <c r="AN12" s="24">
        <f t="shared" si="10"/>
        <v>25</v>
      </c>
      <c r="AO12" s="34">
        <f t="shared" si="5"/>
        <v>0.10714285714285714</v>
      </c>
      <c r="AP12" s="36">
        <f>'Overzicht per maand'!O28</f>
        <v>0.92559523809523814</v>
      </c>
    </row>
    <row r="13" spans="1:42">
      <c r="A13" s="20" t="str">
        <f>schip_werf_perceel!A10</f>
        <v>Arca</v>
      </c>
      <c r="B13" s="21" t="str">
        <f>schip_werf_perceel!B10</f>
        <v>Maaskant</v>
      </c>
      <c r="C13" s="22">
        <f>schip_werf_perceel!C10</f>
        <v>2</v>
      </c>
      <c r="D13" s="9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32"/>
      <c r="AH13" s="132"/>
      <c r="AI13" s="132"/>
      <c r="AJ13" s="152" t="str">
        <f t="shared" si="6"/>
        <v xml:space="preserve"> </v>
      </c>
      <c r="AK13" s="157" t="str">
        <f t="shared" si="7"/>
        <v xml:space="preserve"> </v>
      </c>
      <c r="AL13" s="162" t="str">
        <f t="shared" si="8"/>
        <v xml:space="preserve"> </v>
      </c>
      <c r="AM13" s="167" t="str">
        <f t="shared" si="9"/>
        <v xml:space="preserve"> </v>
      </c>
      <c r="AN13" s="24" t="str">
        <f t="shared" si="10"/>
        <v xml:space="preserve"> </v>
      </c>
      <c r="AO13" s="34">
        <f t="shared" si="5"/>
        <v>1</v>
      </c>
      <c r="AP13" s="36">
        <f>'Overzicht per maand'!O29</f>
        <v>0.9946236559139785</v>
      </c>
    </row>
    <row r="14" spans="1:42" ht="12.75" customHeight="1">
      <c r="A14" s="20" t="str">
        <f>schip_werf_perceel!A11</f>
        <v>Asterias</v>
      </c>
      <c r="B14" s="21" t="str">
        <f>schip_werf_perceel!B11</f>
        <v>DSDH</v>
      </c>
      <c r="C14" s="22">
        <f>schip_werf_perceel!C11</f>
        <v>1</v>
      </c>
      <c r="D14" s="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78"/>
      <c r="AH14" s="78"/>
      <c r="AI14" s="78"/>
      <c r="AJ14" s="152" t="str">
        <f t="shared" si="6"/>
        <v xml:space="preserve"> </v>
      </c>
      <c r="AK14" s="157" t="str">
        <f t="shared" si="7"/>
        <v xml:space="preserve"> </v>
      </c>
      <c r="AL14" s="162" t="str">
        <f t="shared" si="8"/>
        <v xml:space="preserve"> </v>
      </c>
      <c r="AM14" s="167" t="str">
        <f t="shared" si="9"/>
        <v xml:space="preserve"> </v>
      </c>
      <c r="AN14" s="24" t="str">
        <f t="shared" si="10"/>
        <v xml:space="preserve"> </v>
      </c>
      <c r="AO14" s="34">
        <f t="shared" si="5"/>
        <v>1</v>
      </c>
      <c r="AP14" s="36">
        <f>'Overzicht per maand'!O30</f>
        <v>0.989247311827957</v>
      </c>
    </row>
    <row r="15" spans="1:42" ht="12.75" customHeight="1">
      <c r="A15" s="20" t="str">
        <f>schip_werf_perceel!A12</f>
        <v>Barend Biesheuvel</v>
      </c>
      <c r="B15" s="21" t="str">
        <f>schip_werf_perceel!B12</f>
        <v>Maaskant</v>
      </c>
      <c r="C15" s="22">
        <f>schip_werf_perceel!C12</f>
        <v>2</v>
      </c>
      <c r="D15" s="9"/>
      <c r="E15" s="178"/>
      <c r="F15" s="178"/>
      <c r="G15" s="178"/>
      <c r="H15" s="178"/>
      <c r="I15" s="178"/>
      <c r="J15" s="178"/>
      <c r="K15" s="178" t="s">
        <v>195</v>
      </c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78"/>
      <c r="AH15" s="78"/>
      <c r="AI15" s="78"/>
      <c r="AJ15" s="152" t="str">
        <f t="shared" si="6"/>
        <v xml:space="preserve"> </v>
      </c>
      <c r="AK15" s="157">
        <f t="shared" si="7"/>
        <v>1</v>
      </c>
      <c r="AL15" s="162" t="str">
        <f t="shared" si="8"/>
        <v xml:space="preserve"> </v>
      </c>
      <c r="AM15" s="167" t="str">
        <f t="shared" si="9"/>
        <v xml:space="preserve"> </v>
      </c>
      <c r="AN15" s="24">
        <f t="shared" si="10"/>
        <v>1</v>
      </c>
      <c r="AO15" s="34">
        <f t="shared" si="5"/>
        <v>0.9642857142857143</v>
      </c>
      <c r="AP15" s="36">
        <f>'Overzicht per maand'!O31</f>
        <v>0.99702380952380965</v>
      </c>
    </row>
    <row r="16" spans="1:42" ht="12.75" customHeight="1">
      <c r="A16" s="20" t="str">
        <f>schip_werf_perceel!A13</f>
        <v>Corvus</v>
      </c>
      <c r="B16" s="21" t="str">
        <f>schip_werf_perceel!B13</f>
        <v>Maaskant</v>
      </c>
      <c r="C16" s="22">
        <f>schip_werf_perceel!C13</f>
        <v>2</v>
      </c>
      <c r="D16" s="9"/>
      <c r="E16" s="178"/>
      <c r="F16" s="178"/>
      <c r="G16" s="178"/>
      <c r="H16" s="178"/>
      <c r="I16" s="178"/>
      <c r="J16" s="178"/>
      <c r="K16" s="178"/>
      <c r="L16" s="178"/>
      <c r="M16" s="178"/>
      <c r="N16" s="181"/>
      <c r="O16" s="181"/>
      <c r="P16" s="181"/>
      <c r="Q16" s="181"/>
      <c r="R16" s="181"/>
      <c r="S16" s="181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32"/>
      <c r="AH16" s="132"/>
      <c r="AI16" s="132"/>
      <c r="AJ16" s="152" t="str">
        <f t="shared" si="6"/>
        <v xml:space="preserve"> </v>
      </c>
      <c r="AK16" s="157" t="str">
        <f t="shared" si="7"/>
        <v xml:space="preserve"> </v>
      </c>
      <c r="AL16" s="162" t="str">
        <f t="shared" si="8"/>
        <v xml:space="preserve"> </v>
      </c>
      <c r="AM16" s="167" t="str">
        <f t="shared" si="9"/>
        <v xml:space="preserve"> </v>
      </c>
      <c r="AN16" s="24" t="str">
        <f t="shared" si="10"/>
        <v xml:space="preserve"> </v>
      </c>
      <c r="AO16" s="34">
        <f t="shared" si="5"/>
        <v>1</v>
      </c>
      <c r="AP16" s="36">
        <f>'Overzicht per maand'!O32</f>
        <v>1</v>
      </c>
    </row>
    <row r="17" spans="1:42" ht="12.75" customHeight="1">
      <c r="A17" s="20" t="str">
        <f>schip_werf_perceel!A14</f>
        <v>Cygnus</v>
      </c>
      <c r="B17" s="21" t="str">
        <f>schip_werf_perceel!B14</f>
        <v>de Haas</v>
      </c>
      <c r="C17" s="22">
        <f>schip_werf_perceel!C14</f>
        <v>8</v>
      </c>
      <c r="D17" s="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78"/>
      <c r="AH17" s="78"/>
      <c r="AI17" s="78"/>
      <c r="AJ17" s="152" t="str">
        <f t="shared" si="6"/>
        <v xml:space="preserve"> </v>
      </c>
      <c r="AK17" s="157" t="str">
        <f t="shared" si="7"/>
        <v xml:space="preserve"> </v>
      </c>
      <c r="AL17" s="162" t="str">
        <f t="shared" si="8"/>
        <v xml:space="preserve"> </v>
      </c>
      <c r="AM17" s="167" t="str">
        <f t="shared" si="9"/>
        <v xml:space="preserve"> </v>
      </c>
      <c r="AN17" s="24" t="str">
        <f t="shared" si="10"/>
        <v xml:space="preserve"> </v>
      </c>
      <c r="AO17" s="34">
        <f t="shared" si="5"/>
        <v>1</v>
      </c>
      <c r="AP17" s="36">
        <f>'Overzicht per maand'!O33</f>
        <v>1</v>
      </c>
    </row>
    <row r="18" spans="1:42" ht="12.75" customHeight="1">
      <c r="A18" s="20" t="str">
        <f>schip_werf_perceel!A15</f>
        <v>Delta</v>
      </c>
      <c r="B18" s="21" t="str">
        <f>schip_werf_perceel!B15</f>
        <v>Maaskant</v>
      </c>
      <c r="C18" s="22">
        <f>schip_werf_perceel!C15</f>
        <v>2</v>
      </c>
      <c r="D18" s="9"/>
      <c r="E18" s="178"/>
      <c r="F18" s="178"/>
      <c r="G18" s="178"/>
      <c r="H18" s="178"/>
      <c r="I18" s="178" t="s">
        <v>195</v>
      </c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78"/>
      <c r="AH18" s="78"/>
      <c r="AI18" s="78"/>
      <c r="AJ18" s="152" t="str">
        <f t="shared" si="6"/>
        <v xml:space="preserve"> </v>
      </c>
      <c r="AK18" s="157">
        <f t="shared" si="7"/>
        <v>1</v>
      </c>
      <c r="AL18" s="162" t="str">
        <f t="shared" si="8"/>
        <v xml:space="preserve"> </v>
      </c>
      <c r="AM18" s="167" t="str">
        <f t="shared" si="9"/>
        <v xml:space="preserve"> </v>
      </c>
      <c r="AN18" s="24">
        <f t="shared" si="10"/>
        <v>1</v>
      </c>
      <c r="AO18" s="34">
        <f t="shared" si="5"/>
        <v>0.9642857142857143</v>
      </c>
      <c r="AP18" s="36">
        <f>'Overzicht per maand'!O34</f>
        <v>0.99702380952380965</v>
      </c>
    </row>
    <row r="19" spans="1:42" ht="12.75" customHeight="1">
      <c r="A19" s="20" t="str">
        <f>schip_werf_perceel!A16</f>
        <v>F.W.Conrad</v>
      </c>
      <c r="B19" s="21" t="str">
        <f>schip_werf_perceel!B16</f>
        <v>v/d Hoeven</v>
      </c>
      <c r="C19" s="22">
        <f>schip_werf_perceel!C16</f>
        <v>5</v>
      </c>
      <c r="D19" s="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78"/>
      <c r="AH19" s="78"/>
      <c r="AI19" s="78"/>
      <c r="AJ19" s="152" t="str">
        <f t="shared" si="6"/>
        <v xml:space="preserve"> </v>
      </c>
      <c r="AK19" s="157" t="str">
        <f t="shared" si="7"/>
        <v xml:space="preserve"> </v>
      </c>
      <c r="AL19" s="162" t="str">
        <f t="shared" si="8"/>
        <v xml:space="preserve"> </v>
      </c>
      <c r="AM19" s="167" t="str">
        <f t="shared" si="9"/>
        <v xml:space="preserve"> </v>
      </c>
      <c r="AN19" s="24" t="str">
        <f t="shared" si="10"/>
        <v xml:space="preserve"> </v>
      </c>
      <c r="AO19" s="34">
        <f t="shared" si="5"/>
        <v>1</v>
      </c>
      <c r="AP19" s="36">
        <f>'Overzicht per maand'!O35</f>
        <v>1</v>
      </c>
    </row>
    <row r="20" spans="1:42" ht="12.75" customHeight="1">
      <c r="A20" s="20" t="str">
        <f>schip_werf_perceel!A17</f>
        <v>Flevomeer</v>
      </c>
      <c r="B20" s="21" t="str">
        <f>schip_werf_perceel!B17</f>
        <v>v/d Hoeven</v>
      </c>
      <c r="C20" s="22">
        <f>schip_werf_perceel!C17</f>
        <v>5</v>
      </c>
      <c r="D20" s="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  <c r="AF20" s="119"/>
      <c r="AG20" s="78"/>
      <c r="AH20" s="78"/>
      <c r="AI20" s="78"/>
      <c r="AJ20" s="152" t="str">
        <f t="shared" si="6"/>
        <v xml:space="preserve"> </v>
      </c>
      <c r="AK20" s="157" t="str">
        <f t="shared" si="7"/>
        <v xml:space="preserve"> </v>
      </c>
      <c r="AL20" s="162" t="str">
        <f t="shared" si="8"/>
        <v xml:space="preserve"> </v>
      </c>
      <c r="AM20" s="167" t="str">
        <f t="shared" si="9"/>
        <v xml:space="preserve"> </v>
      </c>
      <c r="AN20" s="24" t="str">
        <f t="shared" si="10"/>
        <v xml:space="preserve"> </v>
      </c>
      <c r="AO20" s="34">
        <f t="shared" si="5"/>
        <v>1</v>
      </c>
      <c r="AP20" s="36">
        <f>'Overzicht per maand'!O36</f>
        <v>1</v>
      </c>
    </row>
    <row r="21" spans="1:42" ht="12.75" customHeight="1">
      <c r="A21" s="20" t="str">
        <f>schip_werf_perceel!A18</f>
        <v>Frans Naerebout</v>
      </c>
      <c r="B21" s="21" t="str">
        <f>schip_werf_perceel!B18</f>
        <v>Maaskant</v>
      </c>
      <c r="C21" s="22">
        <f>schip_werf_perceel!C18</f>
        <v>2</v>
      </c>
      <c r="D21" s="9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 t="s">
        <v>195</v>
      </c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78"/>
      <c r="AH21" s="78"/>
      <c r="AI21" s="78"/>
      <c r="AJ21" s="152" t="str">
        <f t="shared" si="6"/>
        <v xml:space="preserve"> </v>
      </c>
      <c r="AK21" s="157">
        <f t="shared" si="7"/>
        <v>1</v>
      </c>
      <c r="AL21" s="162" t="str">
        <f t="shared" si="8"/>
        <v xml:space="preserve"> </v>
      </c>
      <c r="AM21" s="167" t="str">
        <f t="shared" si="9"/>
        <v xml:space="preserve"> </v>
      </c>
      <c r="AN21" s="24">
        <f t="shared" si="10"/>
        <v>1</v>
      </c>
      <c r="AO21" s="34">
        <f t="shared" si="5"/>
        <v>0.9642857142857143</v>
      </c>
      <c r="AP21" s="36">
        <f>'Overzicht per maand'!O37</f>
        <v>0.96476574500768042</v>
      </c>
    </row>
    <row r="22" spans="1:42" ht="12.75" customHeight="1">
      <c r="A22" s="20" t="str">
        <f>schip_werf_perceel!A19</f>
        <v>Grote Stern</v>
      </c>
      <c r="B22" s="21" t="str">
        <f>schip_werf_perceel!B19</f>
        <v>de Haas</v>
      </c>
      <c r="C22" s="22">
        <f>schip_werf_perceel!C19</f>
        <v>8</v>
      </c>
      <c r="D22" s="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  <c r="AF22" s="119"/>
      <c r="AG22" s="78"/>
      <c r="AH22" s="78"/>
      <c r="AI22" s="78"/>
      <c r="AJ22" s="152" t="str">
        <f t="shared" si="6"/>
        <v xml:space="preserve"> </v>
      </c>
      <c r="AK22" s="157" t="str">
        <f t="shared" si="7"/>
        <v xml:space="preserve"> </v>
      </c>
      <c r="AL22" s="162" t="str">
        <f t="shared" si="8"/>
        <v xml:space="preserve"> </v>
      </c>
      <c r="AM22" s="167" t="str">
        <f t="shared" si="9"/>
        <v xml:space="preserve"> </v>
      </c>
      <c r="AN22" s="24" t="str">
        <f t="shared" si="10"/>
        <v xml:space="preserve"> </v>
      </c>
      <c r="AO22" s="34">
        <f t="shared" si="5"/>
        <v>1</v>
      </c>
      <c r="AP22" s="36">
        <f>'Overzicht per maand'!O38</f>
        <v>1</v>
      </c>
    </row>
    <row r="23" spans="1:42" ht="12.75" customHeight="1">
      <c r="A23" s="20" t="str">
        <f>schip_werf_perceel!A20</f>
        <v>Hammen</v>
      </c>
      <c r="B23" s="21" t="str">
        <f>schip_werf_perceel!B20</f>
        <v>Maaskant</v>
      </c>
      <c r="C23" s="22">
        <f>schip_werf_perceel!C20</f>
        <v>2</v>
      </c>
      <c r="D23" s="9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78"/>
      <c r="AH23" s="78"/>
      <c r="AI23" s="78"/>
      <c r="AJ23" s="152"/>
      <c r="AK23" s="157" t="str">
        <f t="shared" si="7"/>
        <v xml:space="preserve"> </v>
      </c>
      <c r="AL23" s="162" t="str">
        <f t="shared" si="8"/>
        <v xml:space="preserve"> </v>
      </c>
      <c r="AM23" s="167" t="str">
        <f t="shared" si="9"/>
        <v xml:space="preserve"> </v>
      </c>
      <c r="AN23" s="24" t="str">
        <f t="shared" si="10"/>
        <v xml:space="preserve"> </v>
      </c>
      <c r="AO23" s="34">
        <f t="shared" si="5"/>
        <v>1</v>
      </c>
      <c r="AP23" s="36">
        <f>'Overzicht per maand'!O39</f>
        <v>1</v>
      </c>
    </row>
    <row r="24" spans="1:42" ht="12.75" customHeight="1">
      <c r="A24" s="20" t="str">
        <f>schip_werf_perceel!A21</f>
        <v>Harder</v>
      </c>
      <c r="B24" s="21" t="str">
        <f>schip_werf_perceel!B21</f>
        <v>DOK</v>
      </c>
      <c r="C24" s="22">
        <f>schip_werf_perceel!C21</f>
        <v>3</v>
      </c>
      <c r="D24" s="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78"/>
      <c r="AH24" s="78"/>
      <c r="AI24" s="78"/>
      <c r="AJ24" s="152" t="str">
        <f t="shared" si="6"/>
        <v xml:space="preserve"> </v>
      </c>
      <c r="AK24" s="157" t="str">
        <f t="shared" si="7"/>
        <v xml:space="preserve"> </v>
      </c>
      <c r="AL24" s="162" t="str">
        <f t="shared" si="8"/>
        <v xml:space="preserve"> </v>
      </c>
      <c r="AM24" s="167" t="str">
        <f t="shared" si="9"/>
        <v xml:space="preserve"> </v>
      </c>
      <c r="AN24" s="24" t="str">
        <f t="shared" si="10"/>
        <v xml:space="preserve"> </v>
      </c>
      <c r="AO24" s="34">
        <f t="shared" si="5"/>
        <v>1</v>
      </c>
      <c r="AP24" s="36">
        <f>'Overzicht per maand'!O40</f>
        <v>0.91666666666666663</v>
      </c>
    </row>
    <row r="25" spans="1:42">
      <c r="A25" s="20" t="str">
        <f>schip_werf_perceel!A22</f>
        <v>Heffesant</v>
      </c>
      <c r="B25" s="21" t="str">
        <f>schip_werf_perceel!B22</f>
        <v>de Haas</v>
      </c>
      <c r="C25" s="22">
        <f>schip_werf_perceel!C22</f>
        <v>4</v>
      </c>
      <c r="D25" s="9"/>
      <c r="E25" s="119"/>
      <c r="F25" s="119"/>
      <c r="G25" s="119"/>
      <c r="H25" s="119"/>
      <c r="I25" s="119"/>
      <c r="J25" s="119"/>
      <c r="K25" s="119"/>
      <c r="L25" s="119"/>
      <c r="M25" s="119"/>
      <c r="N25" s="119" t="s">
        <v>194</v>
      </c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78"/>
      <c r="AH25" s="78"/>
      <c r="AI25" s="78"/>
      <c r="AJ25" s="152" t="str">
        <f t="shared" si="6"/>
        <v xml:space="preserve"> </v>
      </c>
      <c r="AK25" s="157" t="str">
        <f t="shared" si="7"/>
        <v xml:space="preserve"> </v>
      </c>
      <c r="AL25" s="162">
        <f t="shared" si="8"/>
        <v>1</v>
      </c>
      <c r="AM25" s="167" t="str">
        <f t="shared" si="9"/>
        <v xml:space="preserve"> </v>
      </c>
      <c r="AN25" s="24">
        <f t="shared" si="10"/>
        <v>1</v>
      </c>
      <c r="AO25" s="34">
        <f t="shared" si="5"/>
        <v>0.9642857142857143</v>
      </c>
      <c r="AP25" s="36">
        <f>'Overzicht per maand'!O41</f>
        <v>0.91906682027649766</v>
      </c>
    </row>
    <row r="26" spans="1:42">
      <c r="A26" s="20" t="str">
        <f>schip_werf_perceel!A23</f>
        <v>Heumen</v>
      </c>
      <c r="B26" s="21" t="str">
        <f>schip_werf_perceel!B23</f>
        <v>v/d Hoeven</v>
      </c>
      <c r="C26" s="22">
        <f>schip_werf_perceel!C23</f>
        <v>5</v>
      </c>
      <c r="D26" s="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78"/>
      <c r="AH26" s="78"/>
      <c r="AI26" s="78"/>
      <c r="AJ26" s="152" t="str">
        <f t="shared" si="6"/>
        <v xml:space="preserve"> </v>
      </c>
      <c r="AK26" s="157" t="str">
        <f t="shared" si="7"/>
        <v xml:space="preserve"> </v>
      </c>
      <c r="AL26" s="162" t="str">
        <f t="shared" si="8"/>
        <v xml:space="preserve"> </v>
      </c>
      <c r="AM26" s="167" t="str">
        <f t="shared" si="9"/>
        <v xml:space="preserve"> </v>
      </c>
      <c r="AN26" s="24" t="str">
        <f t="shared" si="10"/>
        <v xml:space="preserve"> </v>
      </c>
      <c r="AO26" s="34">
        <f t="shared" si="5"/>
        <v>1</v>
      </c>
      <c r="AP26" s="36">
        <f>'Overzicht per maand'!O42</f>
        <v>1</v>
      </c>
    </row>
    <row r="27" spans="1:42" ht="12.75" customHeight="1">
      <c r="A27" s="20" t="str">
        <f>schip_werf_perceel!A24</f>
        <v>Ijsselmeer</v>
      </c>
      <c r="B27" s="21" t="str">
        <f>schip_werf_perceel!B24</f>
        <v>de Haas</v>
      </c>
      <c r="C27" s="22">
        <f>schip_werf_perceel!C24</f>
        <v>8</v>
      </c>
      <c r="D27" s="9"/>
      <c r="E27" s="119"/>
      <c r="F27" s="119"/>
      <c r="G27" s="119"/>
      <c r="H27" s="119"/>
      <c r="I27" s="119"/>
      <c r="J27" s="119"/>
      <c r="K27" s="119"/>
      <c r="L27" s="119"/>
      <c r="M27" s="119"/>
      <c r="N27" s="119" t="s">
        <v>194</v>
      </c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78"/>
      <c r="AH27" s="78"/>
      <c r="AI27" s="78"/>
      <c r="AJ27" s="152" t="str">
        <f t="shared" si="6"/>
        <v xml:space="preserve"> </v>
      </c>
      <c r="AK27" s="157" t="str">
        <f t="shared" si="7"/>
        <v xml:space="preserve"> </v>
      </c>
      <c r="AL27" s="162">
        <f t="shared" si="8"/>
        <v>1</v>
      </c>
      <c r="AM27" s="167" t="str">
        <f t="shared" si="9"/>
        <v xml:space="preserve"> </v>
      </c>
      <c r="AN27" s="24">
        <f t="shared" si="10"/>
        <v>1</v>
      </c>
      <c r="AO27" s="34">
        <f t="shared" si="5"/>
        <v>0.9642857142857143</v>
      </c>
      <c r="AP27" s="36">
        <f>'Overzicht per maand'!O43</f>
        <v>0.99702380952380965</v>
      </c>
    </row>
    <row r="28" spans="1:42">
      <c r="A28" s="20" t="str">
        <f>schip_werf_perceel!A25</f>
        <v>Isis</v>
      </c>
      <c r="B28" s="21" t="str">
        <f>schip_werf_perceel!B25</f>
        <v>DSDH</v>
      </c>
      <c r="C28" s="22">
        <f>schip_werf_perceel!C25</f>
        <v>1</v>
      </c>
      <c r="D28" s="9"/>
      <c r="E28" s="119" t="s">
        <v>195</v>
      </c>
      <c r="F28" s="119" t="s">
        <v>195</v>
      </c>
      <c r="G28" s="119" t="s">
        <v>195</v>
      </c>
      <c r="H28" s="119" t="s">
        <v>195</v>
      </c>
      <c r="I28" s="119" t="s">
        <v>195</v>
      </c>
      <c r="J28" s="119" t="s">
        <v>195</v>
      </c>
      <c r="K28" s="119" t="s">
        <v>195</v>
      </c>
      <c r="L28" s="119" t="s">
        <v>195</v>
      </c>
      <c r="M28" s="119" t="s">
        <v>195</v>
      </c>
      <c r="N28" s="119" t="s">
        <v>195</v>
      </c>
      <c r="O28" s="119" t="s">
        <v>195</v>
      </c>
      <c r="P28" s="119" t="s">
        <v>194</v>
      </c>
      <c r="Q28" s="119" t="s">
        <v>194</v>
      </c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78"/>
      <c r="AH28" s="78"/>
      <c r="AI28" s="78"/>
      <c r="AJ28" s="152" t="str">
        <f t="shared" si="6"/>
        <v xml:space="preserve"> </v>
      </c>
      <c r="AK28" s="157">
        <f t="shared" si="7"/>
        <v>11</v>
      </c>
      <c r="AL28" s="162">
        <f t="shared" si="8"/>
        <v>2</v>
      </c>
      <c r="AM28" s="167" t="str">
        <f t="shared" si="9"/>
        <v xml:space="preserve"> </v>
      </c>
      <c r="AN28" s="24">
        <f t="shared" si="10"/>
        <v>13</v>
      </c>
      <c r="AO28" s="34">
        <f t="shared" si="5"/>
        <v>0.5357142857142857</v>
      </c>
      <c r="AP28" s="36">
        <f>'Overzicht per maand'!O44</f>
        <v>0.85584357398873523</v>
      </c>
    </row>
    <row r="29" spans="1:42">
      <c r="A29" s="20" t="str">
        <f>schip_werf_perceel!A26</f>
        <v>Kaloo</v>
      </c>
      <c r="B29" s="21" t="str">
        <f>schip_werf_perceel!B26</f>
        <v>DOK</v>
      </c>
      <c r="C29" s="22">
        <f>schip_werf_perceel!C26</f>
        <v>3</v>
      </c>
      <c r="D29" s="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78"/>
      <c r="AH29" s="78"/>
      <c r="AI29" s="78"/>
      <c r="AJ29" s="152" t="str">
        <f t="shared" si="6"/>
        <v xml:space="preserve"> </v>
      </c>
      <c r="AK29" s="157"/>
      <c r="AL29" s="162" t="str">
        <f t="shared" si="8"/>
        <v xml:space="preserve"> </v>
      </c>
      <c r="AM29" s="167" t="str">
        <f t="shared" si="9"/>
        <v xml:space="preserve"> </v>
      </c>
      <c r="AN29" s="24" t="str">
        <f t="shared" si="10"/>
        <v xml:space="preserve"> </v>
      </c>
      <c r="AO29" s="34">
        <f t="shared" si="5"/>
        <v>1</v>
      </c>
      <c r="AP29" s="36">
        <f>'Overzicht per maand'!O45</f>
        <v>1</v>
      </c>
    </row>
    <row r="30" spans="1:42">
      <c r="A30" s="20" t="str">
        <f>schip_werf_perceel!A27</f>
        <v>Koet</v>
      </c>
      <c r="B30" s="21" t="str">
        <f>schip_werf_perceel!B27</f>
        <v>DSW</v>
      </c>
      <c r="C30" s="22">
        <f>schip_werf_perceel!C27</f>
        <v>3</v>
      </c>
      <c r="D30" s="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78"/>
      <c r="AH30" s="78"/>
      <c r="AI30" s="78"/>
      <c r="AJ30" s="152" t="str">
        <f t="shared" si="6"/>
        <v xml:space="preserve"> </v>
      </c>
      <c r="AK30" s="157" t="str">
        <f t="shared" si="7"/>
        <v xml:space="preserve"> </v>
      </c>
      <c r="AL30" s="162" t="str">
        <f t="shared" si="8"/>
        <v xml:space="preserve"> </v>
      </c>
      <c r="AM30" s="167" t="str">
        <f t="shared" si="9"/>
        <v xml:space="preserve"> </v>
      </c>
      <c r="AN30" s="24" t="str">
        <f t="shared" si="10"/>
        <v xml:space="preserve"> </v>
      </c>
      <c r="AO30" s="34">
        <f t="shared" si="5"/>
        <v>1</v>
      </c>
      <c r="AP30" s="36">
        <f>'Overzicht per maand'!O46</f>
        <v>1</v>
      </c>
    </row>
    <row r="31" spans="1:42">
      <c r="A31" s="20" t="str">
        <f>schip_werf_perceel!A28</f>
        <v>Kokmeeuw</v>
      </c>
      <c r="B31" s="21" t="str">
        <f>schip_werf_perceel!B28</f>
        <v>DSW</v>
      </c>
      <c r="C31" s="22">
        <f>schip_werf_perceel!C28</f>
        <v>3</v>
      </c>
      <c r="D31" s="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78"/>
      <c r="AH31" s="78"/>
      <c r="AI31" s="78"/>
      <c r="AJ31" s="152" t="str">
        <f t="shared" si="6"/>
        <v xml:space="preserve"> </v>
      </c>
      <c r="AK31" s="157" t="str">
        <f t="shared" si="7"/>
        <v xml:space="preserve"> </v>
      </c>
      <c r="AL31" s="162" t="str">
        <f t="shared" si="8"/>
        <v xml:space="preserve"> </v>
      </c>
      <c r="AM31" s="167" t="str">
        <f t="shared" si="9"/>
        <v xml:space="preserve"> </v>
      </c>
      <c r="AN31" s="24" t="str">
        <f t="shared" si="10"/>
        <v xml:space="preserve"> </v>
      </c>
      <c r="AO31" s="34">
        <f t="shared" si="5"/>
        <v>1</v>
      </c>
      <c r="AP31" s="36">
        <f>'Overzicht per maand'!O47</f>
        <v>1</v>
      </c>
    </row>
    <row r="32" spans="1:42">
      <c r="A32" s="20" t="str">
        <f>schip_werf_perceel!A29</f>
        <v>Krabbelaar</v>
      </c>
      <c r="B32" s="21" t="str">
        <f>schip_werf_perceel!B29</f>
        <v>de Haas</v>
      </c>
      <c r="C32" s="22">
        <f>schip_werf_perceel!C29</f>
        <v>4</v>
      </c>
      <c r="D32" s="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78"/>
      <c r="AH32" s="78"/>
      <c r="AI32" s="78"/>
      <c r="AJ32" s="152" t="str">
        <f t="shared" si="6"/>
        <v xml:space="preserve"> </v>
      </c>
      <c r="AK32" s="157" t="str">
        <f t="shared" si="7"/>
        <v xml:space="preserve"> </v>
      </c>
      <c r="AL32" s="162" t="str">
        <f t="shared" si="8"/>
        <v xml:space="preserve"> </v>
      </c>
      <c r="AM32" s="167" t="str">
        <f t="shared" si="9"/>
        <v xml:space="preserve"> </v>
      </c>
      <c r="AN32" s="24" t="str">
        <f t="shared" si="10"/>
        <v xml:space="preserve"> </v>
      </c>
      <c r="AO32" s="34">
        <f t="shared" si="5"/>
        <v>1</v>
      </c>
      <c r="AP32" s="36">
        <f>'Overzicht per maand'!O48</f>
        <v>1</v>
      </c>
    </row>
    <row r="33" spans="1:42">
      <c r="A33" s="20" t="str">
        <f>schip_werf_perceel!A30</f>
        <v>Krukel</v>
      </c>
      <c r="B33" s="21" t="str">
        <f>schip_werf_perceel!B30</f>
        <v>DSW</v>
      </c>
      <c r="C33" s="22">
        <f>schip_werf_perceel!C30</f>
        <v>3</v>
      </c>
      <c r="D33" s="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 t="s">
        <v>193</v>
      </c>
      <c r="V33" s="119" t="s">
        <v>193</v>
      </c>
      <c r="W33" s="119" t="s">
        <v>193</v>
      </c>
      <c r="X33" s="119" t="s">
        <v>193</v>
      </c>
      <c r="Y33" s="119" t="s">
        <v>193</v>
      </c>
      <c r="Z33" s="119" t="s">
        <v>193</v>
      </c>
      <c r="AA33" s="119" t="s">
        <v>193</v>
      </c>
      <c r="AB33" s="119" t="s">
        <v>193</v>
      </c>
      <c r="AC33" s="119" t="s">
        <v>193</v>
      </c>
      <c r="AD33" s="119" t="s">
        <v>193</v>
      </c>
      <c r="AE33" s="119" t="s">
        <v>193</v>
      </c>
      <c r="AF33" s="119" t="s">
        <v>193</v>
      </c>
      <c r="AG33" s="78"/>
      <c r="AH33" s="78"/>
      <c r="AI33" s="78"/>
      <c r="AJ33" s="152">
        <f t="shared" si="6"/>
        <v>12</v>
      </c>
      <c r="AK33" s="157" t="str">
        <f t="shared" si="7"/>
        <v xml:space="preserve"> </v>
      </c>
      <c r="AL33" s="162" t="str">
        <f t="shared" si="8"/>
        <v xml:space="preserve"> </v>
      </c>
      <c r="AM33" s="167" t="str">
        <f t="shared" si="9"/>
        <v xml:space="preserve"> </v>
      </c>
      <c r="AN33" s="24">
        <f t="shared" si="10"/>
        <v>12</v>
      </c>
      <c r="AO33" s="34">
        <f t="shared" si="5"/>
        <v>0.5714285714285714</v>
      </c>
      <c r="AP33" s="36">
        <f>'Overzicht per maand'!O49</f>
        <v>0.9642857142857143</v>
      </c>
    </row>
    <row r="34" spans="1:42">
      <c r="A34" s="20" t="str">
        <f>schip_werf_perceel!A31</f>
        <v>Luctor</v>
      </c>
      <c r="B34" s="21" t="str">
        <f>schip_werf_perceel!B31</f>
        <v>Maaskant</v>
      </c>
      <c r="C34" s="22">
        <f>schip_werf_perceel!C31</f>
        <v>2</v>
      </c>
      <c r="D34" s="9"/>
      <c r="E34" s="178" t="s">
        <v>193</v>
      </c>
      <c r="F34" s="178" t="s">
        <v>193</v>
      </c>
      <c r="G34" s="178" t="s">
        <v>193</v>
      </c>
      <c r="H34" s="178" t="s">
        <v>193</v>
      </c>
      <c r="I34" s="178" t="s">
        <v>193</v>
      </c>
      <c r="J34" s="178" t="s">
        <v>193</v>
      </c>
      <c r="K34" s="178" t="s">
        <v>193</v>
      </c>
      <c r="L34" s="178" t="s">
        <v>195</v>
      </c>
      <c r="M34" s="178" t="s">
        <v>195</v>
      </c>
      <c r="N34" s="178" t="s">
        <v>195</v>
      </c>
      <c r="O34" s="178" t="s">
        <v>195</v>
      </c>
      <c r="P34" s="178" t="s">
        <v>195</v>
      </c>
      <c r="Q34" s="178" t="s">
        <v>195</v>
      </c>
      <c r="R34" s="178" t="s">
        <v>195</v>
      </c>
      <c r="S34" s="178" t="s">
        <v>195</v>
      </c>
      <c r="T34" s="178" t="s">
        <v>195</v>
      </c>
      <c r="U34" s="178" t="s">
        <v>195</v>
      </c>
      <c r="V34" s="178" t="s">
        <v>195</v>
      </c>
      <c r="W34" s="178" t="s">
        <v>195</v>
      </c>
      <c r="X34" s="178" t="s">
        <v>195</v>
      </c>
      <c r="Y34" s="178" t="s">
        <v>195</v>
      </c>
      <c r="Z34" s="178" t="s">
        <v>195</v>
      </c>
      <c r="AA34" s="178" t="s">
        <v>195</v>
      </c>
      <c r="AB34" s="178" t="s">
        <v>195</v>
      </c>
      <c r="AC34" s="178" t="s">
        <v>195</v>
      </c>
      <c r="AD34" s="178" t="s">
        <v>195</v>
      </c>
      <c r="AE34" s="178" t="s">
        <v>195</v>
      </c>
      <c r="AF34" s="178" t="s">
        <v>195</v>
      </c>
      <c r="AG34" s="78"/>
      <c r="AH34" s="78"/>
      <c r="AI34" s="78"/>
      <c r="AJ34" s="152">
        <f t="shared" si="6"/>
        <v>7</v>
      </c>
      <c r="AK34" s="157">
        <f t="shared" si="7"/>
        <v>21</v>
      </c>
      <c r="AL34" s="162" t="str">
        <f t="shared" si="8"/>
        <v xml:space="preserve"> </v>
      </c>
      <c r="AM34" s="167" t="str">
        <f t="shared" si="9"/>
        <v xml:space="preserve"> </v>
      </c>
      <c r="AN34" s="24">
        <f t="shared" si="10"/>
        <v>28</v>
      </c>
      <c r="AO34" s="34">
        <f t="shared" si="5"/>
        <v>0</v>
      </c>
      <c r="AP34" s="36">
        <f>'Overzicht per maand'!O50</f>
        <v>0.83333333333333337</v>
      </c>
    </row>
    <row r="35" spans="1:42">
      <c r="A35" s="20" t="str">
        <f>schip_werf_perceel!A32</f>
        <v>Maeslant</v>
      </c>
      <c r="B35" s="21" t="str">
        <f>schip_werf_perceel!B32</f>
        <v>Maaskant</v>
      </c>
      <c r="C35" s="22">
        <f>schip_werf_perceel!C32</f>
        <v>2</v>
      </c>
      <c r="D35" s="9"/>
      <c r="E35" s="178" t="s">
        <v>195</v>
      </c>
      <c r="F35" s="178" t="s">
        <v>195</v>
      </c>
      <c r="G35" s="178" t="s">
        <v>195</v>
      </c>
      <c r="H35" s="178" t="s">
        <v>195</v>
      </c>
      <c r="I35" s="178" t="s">
        <v>195</v>
      </c>
      <c r="J35" s="178" t="s">
        <v>195</v>
      </c>
      <c r="K35" s="178" t="s">
        <v>195</v>
      </c>
      <c r="L35" s="178" t="s">
        <v>195</v>
      </c>
      <c r="M35" s="178" t="s">
        <v>195</v>
      </c>
      <c r="N35" s="178" t="s">
        <v>195</v>
      </c>
      <c r="O35" s="178" t="s">
        <v>195</v>
      </c>
      <c r="P35" s="178" t="s">
        <v>195</v>
      </c>
      <c r="Q35" s="178" t="s">
        <v>195</v>
      </c>
      <c r="R35" s="178" t="s">
        <v>195</v>
      </c>
      <c r="S35" s="178" t="s">
        <v>195</v>
      </c>
      <c r="T35" s="178" t="s">
        <v>195</v>
      </c>
      <c r="U35" s="178" t="s">
        <v>195</v>
      </c>
      <c r="V35" s="178" t="s">
        <v>195</v>
      </c>
      <c r="W35" s="178" t="s">
        <v>195</v>
      </c>
      <c r="X35" s="178" t="s">
        <v>195</v>
      </c>
      <c r="Y35" s="178" t="s">
        <v>195</v>
      </c>
      <c r="Z35" s="178"/>
      <c r="AA35" s="178"/>
      <c r="AB35" s="178"/>
      <c r="AC35" s="178"/>
      <c r="AD35" s="178"/>
      <c r="AE35" s="178"/>
      <c r="AF35" s="178"/>
      <c r="AG35" s="78"/>
      <c r="AH35" s="78"/>
      <c r="AI35" s="78"/>
      <c r="AJ35" s="152" t="str">
        <f t="shared" si="6"/>
        <v xml:space="preserve"> </v>
      </c>
      <c r="AK35" s="157">
        <f t="shared" si="7"/>
        <v>21</v>
      </c>
      <c r="AL35" s="162" t="str">
        <f t="shared" si="8"/>
        <v xml:space="preserve"> </v>
      </c>
      <c r="AM35" s="167" t="str">
        <f t="shared" si="9"/>
        <v xml:space="preserve"> </v>
      </c>
      <c r="AN35" s="24">
        <f t="shared" si="10"/>
        <v>21</v>
      </c>
      <c r="AO35" s="34">
        <f t="shared" si="5"/>
        <v>0.25</v>
      </c>
      <c r="AP35" s="36">
        <f>'Overzicht per maand'!O51</f>
        <v>0.87567204301075263</v>
      </c>
    </row>
    <row r="36" spans="1:42">
      <c r="A36" s="20" t="str">
        <f>schip_werf_perceel!A33</f>
        <v>Mantelmeeuw</v>
      </c>
      <c r="B36" s="21" t="str">
        <f>schip_werf_perceel!B33</f>
        <v>de Haas</v>
      </c>
      <c r="C36" s="22">
        <f>schip_werf_perceel!C33</f>
        <v>8</v>
      </c>
      <c r="D36" s="9"/>
      <c r="E36" s="119" t="s">
        <v>193</v>
      </c>
      <c r="F36" s="119" t="s">
        <v>193</v>
      </c>
      <c r="G36" s="119" t="s">
        <v>193</v>
      </c>
      <c r="H36" s="119" t="s">
        <v>193</v>
      </c>
      <c r="I36" s="119" t="s">
        <v>193</v>
      </c>
      <c r="J36" s="119" t="s">
        <v>193</v>
      </c>
      <c r="K36" s="119" t="s">
        <v>193</v>
      </c>
      <c r="L36" s="119" t="s">
        <v>193</v>
      </c>
      <c r="M36" s="119" t="s">
        <v>193</v>
      </c>
      <c r="N36" s="119" t="s">
        <v>193</v>
      </c>
      <c r="O36" s="119" t="s">
        <v>193</v>
      </c>
      <c r="P36" s="119" t="s">
        <v>193</v>
      </c>
      <c r="Q36" s="119" t="s">
        <v>193</v>
      </c>
      <c r="R36" s="119" t="s">
        <v>193</v>
      </c>
      <c r="S36" s="119" t="s">
        <v>193</v>
      </c>
      <c r="T36" s="119" t="s">
        <v>193</v>
      </c>
      <c r="U36" s="119" t="s">
        <v>193</v>
      </c>
      <c r="V36" s="119" t="s">
        <v>193</v>
      </c>
      <c r="W36" s="119" t="s">
        <v>193</v>
      </c>
      <c r="X36" s="119" t="s">
        <v>193</v>
      </c>
      <c r="Y36" s="119" t="s">
        <v>193</v>
      </c>
      <c r="Z36" s="119" t="s">
        <v>193</v>
      </c>
      <c r="AA36" s="119" t="s">
        <v>193</v>
      </c>
      <c r="AB36" s="119" t="s">
        <v>193</v>
      </c>
      <c r="AC36" s="119" t="s">
        <v>193</v>
      </c>
      <c r="AD36" s="119" t="s">
        <v>193</v>
      </c>
      <c r="AE36" s="119" t="s">
        <v>193</v>
      </c>
      <c r="AF36" s="119" t="s">
        <v>193</v>
      </c>
      <c r="AG36" s="119" t="s">
        <v>193</v>
      </c>
      <c r="AH36" s="119" t="s">
        <v>193</v>
      </c>
      <c r="AI36" s="119" t="s">
        <v>193</v>
      </c>
      <c r="AJ36" s="152">
        <f t="shared" si="6"/>
        <v>31</v>
      </c>
      <c r="AK36" s="157" t="str">
        <f t="shared" si="7"/>
        <v xml:space="preserve"> </v>
      </c>
      <c r="AL36" s="162" t="str">
        <f t="shared" si="8"/>
        <v xml:space="preserve"> </v>
      </c>
      <c r="AM36" s="167" t="str">
        <f t="shared" si="9"/>
        <v xml:space="preserve"> </v>
      </c>
      <c r="AN36" s="24">
        <f t="shared" si="10"/>
        <v>31</v>
      </c>
      <c r="AO36" s="34">
        <f t="shared" si="5"/>
        <v>-0.10714285714285714</v>
      </c>
      <c r="AP36" s="36">
        <f>'Overzicht per maand'!O52</f>
        <v>0.73829365079365072</v>
      </c>
    </row>
    <row r="37" spans="1:42">
      <c r="A37" s="20" t="str">
        <f>schip_werf_perceel!A34</f>
        <v>Markermeer</v>
      </c>
      <c r="B37" s="21" t="str">
        <f>schip_werf_perceel!B34</f>
        <v>de Haas</v>
      </c>
      <c r="C37" s="22">
        <f>schip_werf_perceel!C34</f>
        <v>4</v>
      </c>
      <c r="D37" s="9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119"/>
      <c r="Z37" s="119"/>
      <c r="AA37" s="119"/>
      <c r="AB37" s="119"/>
      <c r="AC37" s="119"/>
      <c r="AD37" s="119"/>
      <c r="AE37" s="119"/>
      <c r="AF37" s="119"/>
      <c r="AG37" s="78"/>
      <c r="AH37" s="78"/>
      <c r="AI37" s="78"/>
      <c r="AJ37" s="152" t="str">
        <f t="shared" si="6"/>
        <v xml:space="preserve"> </v>
      </c>
      <c r="AK37" s="157" t="str">
        <f t="shared" si="7"/>
        <v xml:space="preserve"> </v>
      </c>
      <c r="AL37" s="162" t="str">
        <f t="shared" si="8"/>
        <v xml:space="preserve"> </v>
      </c>
      <c r="AM37" s="167" t="str">
        <f t="shared" si="9"/>
        <v xml:space="preserve"> </v>
      </c>
      <c r="AN37" s="24" t="str">
        <f t="shared" si="10"/>
        <v xml:space="preserve"> </v>
      </c>
      <c r="AO37" s="34">
        <f t="shared" si="5"/>
        <v>1</v>
      </c>
      <c r="AP37" s="36">
        <f>'Overzicht per maand'!O53</f>
        <v>1</v>
      </c>
    </row>
    <row r="38" spans="1:42">
      <c r="A38" s="20" t="str">
        <f>schip_werf_perceel!A35</f>
        <v>Merwestroom</v>
      </c>
      <c r="B38" s="21" t="str">
        <f>schip_werf_perceel!B35</f>
        <v>de Haas</v>
      </c>
      <c r="C38" s="22">
        <f>schip_werf_perceel!C35</f>
        <v>8</v>
      </c>
      <c r="D38" s="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78"/>
      <c r="AH38" s="78"/>
      <c r="AI38" s="78"/>
      <c r="AJ38" s="152" t="str">
        <f t="shared" si="6"/>
        <v xml:space="preserve"> </v>
      </c>
      <c r="AK38" s="157" t="str">
        <f t="shared" si="7"/>
        <v xml:space="preserve"> </v>
      </c>
      <c r="AL38" s="162" t="str">
        <f t="shared" si="8"/>
        <v xml:space="preserve"> </v>
      </c>
      <c r="AM38" s="167" t="str">
        <f t="shared" si="9"/>
        <v xml:space="preserve"> </v>
      </c>
      <c r="AN38" s="24" t="str">
        <f t="shared" si="10"/>
        <v xml:space="preserve"> </v>
      </c>
      <c r="AO38" s="34">
        <f t="shared" si="5"/>
        <v>1</v>
      </c>
      <c r="AP38" s="36">
        <f>'Overzicht per maand'!O54</f>
        <v>1</v>
      </c>
    </row>
    <row r="39" spans="1:42">
      <c r="A39" s="20" t="str">
        <f>schip_werf_perceel!A36</f>
        <v>Mosam</v>
      </c>
      <c r="B39" s="21" t="str">
        <f>schip_werf_perceel!B36</f>
        <v>de Haas</v>
      </c>
      <c r="C39" s="22">
        <f>schip_werf_perceel!C36</f>
        <v>8</v>
      </c>
      <c r="D39" s="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19"/>
      <c r="AA39" s="119"/>
      <c r="AB39" s="119"/>
      <c r="AC39" s="119"/>
      <c r="AD39" s="119"/>
      <c r="AE39" s="119"/>
      <c r="AF39" s="119"/>
      <c r="AG39" s="78"/>
      <c r="AH39" s="78"/>
      <c r="AI39" s="78"/>
      <c r="AJ39" s="152" t="str">
        <f t="shared" si="6"/>
        <v xml:space="preserve"> </v>
      </c>
      <c r="AK39" s="157" t="str">
        <f t="shared" si="7"/>
        <v xml:space="preserve"> </v>
      </c>
      <c r="AL39" s="162" t="str">
        <f t="shared" si="8"/>
        <v xml:space="preserve"> </v>
      </c>
      <c r="AM39" s="167" t="str">
        <f t="shared" si="9"/>
        <v xml:space="preserve"> </v>
      </c>
      <c r="AN39" s="24" t="str">
        <f t="shared" si="10"/>
        <v xml:space="preserve"> </v>
      </c>
      <c r="AO39" s="34">
        <f t="shared" si="5"/>
        <v>1</v>
      </c>
      <c r="AP39" s="36">
        <f>'Overzicht per maand'!O55</f>
        <v>1</v>
      </c>
    </row>
    <row r="40" spans="1:42">
      <c r="A40" s="20" t="str">
        <f>schip_werf_perceel!A37</f>
        <v>Onderzoeker</v>
      </c>
      <c r="B40" s="21" t="str">
        <f>schip_werf_perceel!B37</f>
        <v>v/d Hoeven</v>
      </c>
      <c r="C40" s="22">
        <f>schip_werf_perceel!C37</f>
        <v>5</v>
      </c>
      <c r="D40" s="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19"/>
      <c r="AA40" s="119"/>
      <c r="AB40" s="119"/>
      <c r="AC40" s="119"/>
      <c r="AD40" s="119"/>
      <c r="AE40" s="119"/>
      <c r="AF40" s="119"/>
      <c r="AG40" s="78"/>
      <c r="AH40" s="78"/>
      <c r="AI40" s="78"/>
      <c r="AJ40" s="152" t="str">
        <f t="shared" si="6"/>
        <v xml:space="preserve"> </v>
      </c>
      <c r="AK40" s="157" t="str">
        <f t="shared" si="7"/>
        <v xml:space="preserve"> </v>
      </c>
      <c r="AL40" s="162" t="str">
        <f t="shared" si="8"/>
        <v xml:space="preserve"> </v>
      </c>
      <c r="AM40" s="167" t="str">
        <f t="shared" si="9"/>
        <v xml:space="preserve"> </v>
      </c>
      <c r="AN40" s="24" t="str">
        <f t="shared" si="10"/>
        <v xml:space="preserve"> </v>
      </c>
      <c r="AO40" s="34">
        <f t="shared" si="5"/>
        <v>1</v>
      </c>
      <c r="AP40" s="36">
        <f>'Overzicht per maand'!O56</f>
        <v>1</v>
      </c>
    </row>
    <row r="41" spans="1:42">
      <c r="A41" s="20" t="str">
        <f>schip_werf_perceel!A38</f>
        <v>Phoca</v>
      </c>
      <c r="B41" s="21" t="str">
        <f>schip_werf_perceel!B38</f>
        <v>DOK</v>
      </c>
      <c r="C41" s="22">
        <f>schip_werf_perceel!C38</f>
        <v>3</v>
      </c>
      <c r="D41" s="9"/>
      <c r="E41" s="119" t="s">
        <v>195</v>
      </c>
      <c r="F41" s="119" t="s">
        <v>195</v>
      </c>
      <c r="G41" s="119" t="s">
        <v>195</v>
      </c>
      <c r="H41" s="119" t="s">
        <v>195</v>
      </c>
      <c r="I41" s="119" t="s">
        <v>195</v>
      </c>
      <c r="J41" s="119" t="s">
        <v>195</v>
      </c>
      <c r="K41" s="119" t="s">
        <v>195</v>
      </c>
      <c r="L41" s="119" t="s">
        <v>195</v>
      </c>
      <c r="M41" s="119" t="s">
        <v>195</v>
      </c>
      <c r="N41" s="119" t="s">
        <v>195</v>
      </c>
      <c r="O41" s="119" t="s">
        <v>195</v>
      </c>
      <c r="P41" s="119" t="s">
        <v>195</v>
      </c>
      <c r="Q41" s="119" t="s">
        <v>195</v>
      </c>
      <c r="R41" s="119" t="s">
        <v>195</v>
      </c>
      <c r="S41" s="119" t="s">
        <v>195</v>
      </c>
      <c r="T41" s="119" t="s">
        <v>195</v>
      </c>
      <c r="U41" s="119" t="s">
        <v>195</v>
      </c>
      <c r="V41" s="119" t="s">
        <v>195</v>
      </c>
      <c r="W41" s="119" t="s">
        <v>195</v>
      </c>
      <c r="X41" s="119" t="s">
        <v>195</v>
      </c>
      <c r="Y41" s="119" t="s">
        <v>195</v>
      </c>
      <c r="Z41" s="119" t="s">
        <v>195</v>
      </c>
      <c r="AA41" s="119" t="s">
        <v>195</v>
      </c>
      <c r="AB41" s="119" t="s">
        <v>195</v>
      </c>
      <c r="AC41" s="119" t="s">
        <v>195</v>
      </c>
      <c r="AD41" s="119" t="s">
        <v>195</v>
      </c>
      <c r="AE41" s="119" t="s">
        <v>195</v>
      </c>
      <c r="AF41" s="119" t="s">
        <v>195</v>
      </c>
      <c r="AG41" s="78"/>
      <c r="AH41" s="78"/>
      <c r="AI41" s="78"/>
      <c r="AJ41" s="152" t="str">
        <f t="shared" si="6"/>
        <v xml:space="preserve"> </v>
      </c>
      <c r="AK41" s="157">
        <f t="shared" si="7"/>
        <v>28</v>
      </c>
      <c r="AL41" s="162" t="str">
        <f t="shared" si="8"/>
        <v xml:space="preserve"> </v>
      </c>
      <c r="AM41" s="167" t="str">
        <f t="shared" si="9"/>
        <v xml:space="preserve"> </v>
      </c>
      <c r="AN41" s="24">
        <f t="shared" si="10"/>
        <v>28</v>
      </c>
      <c r="AO41" s="34">
        <f t="shared" si="5"/>
        <v>0</v>
      </c>
      <c r="AP41" s="36">
        <f>'Overzicht per maand'!O57</f>
        <v>0.75</v>
      </c>
    </row>
    <row r="42" spans="1:42">
      <c r="A42" s="20" t="str">
        <f>schip_werf_perceel!A39</f>
        <v>Pluimpot</v>
      </c>
      <c r="B42" s="21" t="str">
        <f>schip_werf_perceel!B39</f>
        <v>DOK</v>
      </c>
      <c r="C42" s="22">
        <f>schip_werf_perceel!C39</f>
        <v>3</v>
      </c>
      <c r="D42" s="9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19"/>
      <c r="AA42" s="119"/>
      <c r="AB42" s="119"/>
      <c r="AC42" s="119"/>
      <c r="AD42" s="119"/>
      <c r="AE42" s="119"/>
      <c r="AF42" s="119"/>
      <c r="AG42" s="78"/>
      <c r="AH42" s="78"/>
      <c r="AI42" s="78"/>
      <c r="AJ42" s="152" t="str">
        <f t="shared" si="6"/>
        <v xml:space="preserve"> </v>
      </c>
      <c r="AK42" s="157" t="str">
        <f t="shared" si="7"/>
        <v xml:space="preserve"> </v>
      </c>
      <c r="AL42" s="162" t="str">
        <f t="shared" si="8"/>
        <v xml:space="preserve"> </v>
      </c>
      <c r="AM42" s="167" t="str">
        <f t="shared" si="9"/>
        <v xml:space="preserve"> </v>
      </c>
      <c r="AN42" s="24" t="str">
        <f t="shared" si="10"/>
        <v xml:space="preserve"> </v>
      </c>
      <c r="AO42" s="34">
        <f t="shared" si="5"/>
        <v>1</v>
      </c>
      <c r="AP42" s="36">
        <f>'Overzicht per maand'!O58</f>
        <v>1</v>
      </c>
    </row>
    <row r="43" spans="1:42">
      <c r="A43" s="20" t="str">
        <f>schip_werf_perceel!A40</f>
        <v>Portunus</v>
      </c>
      <c r="B43" s="21" t="str">
        <f>schip_werf_perceel!B40</f>
        <v>DSDH</v>
      </c>
      <c r="C43" s="22">
        <f>schip_werf_perceel!C40</f>
        <v>1</v>
      </c>
      <c r="D43" s="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119"/>
      <c r="AA43" s="119"/>
      <c r="AB43" s="119"/>
      <c r="AC43" s="119"/>
      <c r="AD43" s="119"/>
      <c r="AE43" s="119"/>
      <c r="AF43" s="119"/>
      <c r="AG43" s="78"/>
      <c r="AH43" s="78"/>
      <c r="AI43" s="78"/>
      <c r="AJ43" s="152" t="str">
        <f t="shared" si="6"/>
        <v xml:space="preserve"> </v>
      </c>
      <c r="AK43" s="157" t="str">
        <f t="shared" si="7"/>
        <v xml:space="preserve"> </v>
      </c>
      <c r="AL43" s="162" t="str">
        <f t="shared" si="8"/>
        <v xml:space="preserve"> </v>
      </c>
      <c r="AM43" s="167" t="str">
        <f t="shared" si="9"/>
        <v xml:space="preserve"> </v>
      </c>
      <c r="AN43" s="24" t="str">
        <f t="shared" si="10"/>
        <v xml:space="preserve"> </v>
      </c>
      <c r="AO43" s="34">
        <f t="shared" si="5"/>
        <v>1</v>
      </c>
      <c r="AP43" s="36">
        <f>'Overzicht per maand'!O59</f>
        <v>1</v>
      </c>
    </row>
    <row r="44" spans="1:42">
      <c r="A44" s="20" t="str">
        <f>schip_werf_perceel!A41</f>
        <v>Regulus</v>
      </c>
      <c r="B44" s="21" t="str">
        <f>schip_werf_perceel!B41</f>
        <v>Maaskant</v>
      </c>
      <c r="C44" s="22">
        <f>schip_werf_perceel!C41</f>
        <v>2</v>
      </c>
      <c r="D44" s="9"/>
      <c r="E44" s="178"/>
      <c r="F44" s="178"/>
      <c r="G44" s="178"/>
      <c r="H44" s="178"/>
      <c r="I44" s="178"/>
      <c r="J44" s="178" t="s">
        <v>195</v>
      </c>
      <c r="K44" s="178"/>
      <c r="L44" s="178"/>
      <c r="M44" s="178"/>
      <c r="N44" s="17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78"/>
      <c r="AH44" s="78"/>
      <c r="AI44" s="78"/>
      <c r="AJ44" s="152" t="str">
        <f t="shared" si="6"/>
        <v xml:space="preserve"> </v>
      </c>
      <c r="AK44" s="157">
        <f t="shared" si="7"/>
        <v>1</v>
      </c>
      <c r="AL44" s="162" t="str">
        <f t="shared" si="8"/>
        <v xml:space="preserve"> </v>
      </c>
      <c r="AM44" s="167" t="str">
        <f t="shared" si="9"/>
        <v xml:space="preserve"> </v>
      </c>
      <c r="AN44" s="24">
        <f t="shared" si="10"/>
        <v>1</v>
      </c>
      <c r="AO44" s="34">
        <f t="shared" si="5"/>
        <v>0.9642857142857143</v>
      </c>
      <c r="AP44" s="36">
        <f>'Overzicht per maand'!O60</f>
        <v>0.99433563748079878</v>
      </c>
    </row>
    <row r="45" spans="1:42">
      <c r="A45" s="20" t="str">
        <f>schip_werf_perceel!A42</f>
        <v>Roompot</v>
      </c>
      <c r="B45" s="21" t="str">
        <f>schip_werf_perceel!B42</f>
        <v>Maaskant</v>
      </c>
      <c r="C45" s="22">
        <f>schip_werf_perceel!C42</f>
        <v>2</v>
      </c>
      <c r="D45" s="9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78"/>
      <c r="AH45" s="78"/>
      <c r="AI45" s="78"/>
      <c r="AJ45" s="152" t="str">
        <f t="shared" si="6"/>
        <v xml:space="preserve"> </v>
      </c>
      <c r="AK45" s="157" t="str">
        <f t="shared" si="7"/>
        <v xml:space="preserve"> </v>
      </c>
      <c r="AL45" s="162" t="str">
        <f t="shared" si="8"/>
        <v xml:space="preserve"> </v>
      </c>
      <c r="AM45" s="167" t="str">
        <f t="shared" si="9"/>
        <v xml:space="preserve"> </v>
      </c>
      <c r="AN45" s="24" t="str">
        <f t="shared" si="10"/>
        <v xml:space="preserve"> </v>
      </c>
      <c r="AO45" s="34">
        <f t="shared" si="5"/>
        <v>1</v>
      </c>
      <c r="AP45" s="36">
        <f>'Overzicht per maand'!O61</f>
        <v>0.99731182795698936</v>
      </c>
    </row>
    <row r="46" spans="1:42">
      <c r="A46" s="20" t="str">
        <f>schip_werf_perceel!A43</f>
        <v>Rotterdam</v>
      </c>
      <c r="B46" s="21" t="str">
        <f>schip_werf_perceel!B43</f>
        <v>Maaskant</v>
      </c>
      <c r="C46" s="22">
        <f>schip_werf_perceel!C43</f>
        <v>2</v>
      </c>
      <c r="D46" s="9"/>
      <c r="E46" s="179" t="s">
        <v>194</v>
      </c>
      <c r="F46" s="179" t="s">
        <v>194</v>
      </c>
      <c r="G46" s="179" t="s">
        <v>194</v>
      </c>
      <c r="H46" s="179" t="s">
        <v>194</v>
      </c>
      <c r="I46" s="179" t="s">
        <v>194</v>
      </c>
      <c r="J46" s="179"/>
      <c r="K46" s="179"/>
      <c r="L46" s="179"/>
      <c r="M46" s="179"/>
      <c r="N46" s="179"/>
      <c r="O46" s="179"/>
      <c r="P46" s="179"/>
      <c r="Q46" s="179"/>
      <c r="R46" s="179"/>
      <c r="S46" s="179"/>
      <c r="T46" s="179"/>
      <c r="U46" s="179"/>
      <c r="V46" s="179"/>
      <c r="W46" s="179"/>
      <c r="X46" s="179"/>
      <c r="Y46" s="179"/>
      <c r="Z46" s="179"/>
      <c r="AA46" s="179"/>
      <c r="AB46" s="179" t="s">
        <v>195</v>
      </c>
      <c r="AC46" s="179" t="s">
        <v>195</v>
      </c>
      <c r="AD46" s="179" t="s">
        <v>195</v>
      </c>
      <c r="AE46" s="179" t="s">
        <v>195</v>
      </c>
      <c r="AF46" s="179" t="s">
        <v>195</v>
      </c>
      <c r="AG46" s="127"/>
      <c r="AH46" s="127"/>
      <c r="AI46" s="127"/>
      <c r="AJ46" s="152" t="str">
        <f t="shared" si="6"/>
        <v xml:space="preserve"> </v>
      </c>
      <c r="AK46" s="157">
        <f t="shared" si="7"/>
        <v>5</v>
      </c>
      <c r="AL46" s="162">
        <f t="shared" si="8"/>
        <v>5</v>
      </c>
      <c r="AM46" s="167" t="str">
        <f t="shared" si="9"/>
        <v xml:space="preserve"> </v>
      </c>
      <c r="AN46" s="24">
        <f t="shared" si="10"/>
        <v>10</v>
      </c>
      <c r="AO46" s="34">
        <f t="shared" si="5"/>
        <v>0.6428571428571429</v>
      </c>
      <c r="AP46" s="36">
        <f>'Overzicht per maand'!O62</f>
        <v>0.84084741423451115</v>
      </c>
    </row>
    <row r="47" spans="1:42">
      <c r="A47" s="20" t="str">
        <f>schip_werf_perceel!A44</f>
        <v>RR-901</v>
      </c>
      <c r="B47" s="21" t="str">
        <f>schip_werf_perceel!B44</f>
        <v>DOK</v>
      </c>
      <c r="C47" s="22">
        <f>schip_werf_perceel!C44</f>
        <v>3</v>
      </c>
      <c r="D47" s="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78"/>
      <c r="AH47" s="78"/>
      <c r="AI47" s="78"/>
      <c r="AJ47" s="152" t="str">
        <f t="shared" si="6"/>
        <v xml:space="preserve"> </v>
      </c>
      <c r="AK47" s="157" t="str">
        <f t="shared" si="7"/>
        <v xml:space="preserve"> </v>
      </c>
      <c r="AL47" s="162" t="str">
        <f t="shared" si="8"/>
        <v xml:space="preserve"> </v>
      </c>
      <c r="AM47" s="167" t="str">
        <f t="shared" si="9"/>
        <v xml:space="preserve"> </v>
      </c>
      <c r="AN47" s="24" t="str">
        <f t="shared" si="10"/>
        <v xml:space="preserve"> </v>
      </c>
      <c r="AO47" s="34">
        <f t="shared" si="5"/>
        <v>1</v>
      </c>
      <c r="AP47" s="36">
        <f>'Overzicht per maand'!O63</f>
        <v>0.93548387096774199</v>
      </c>
    </row>
    <row r="48" spans="1:42">
      <c r="A48" s="20" t="str">
        <f>schip_werf_perceel!A45</f>
        <v>RR-902</v>
      </c>
      <c r="B48" s="21" t="str">
        <f>schip_werf_perceel!B45</f>
        <v>DOK</v>
      </c>
      <c r="C48" s="22">
        <f>schip_werf_perceel!C45</f>
        <v>3</v>
      </c>
      <c r="D48" s="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19"/>
      <c r="AA48" s="119"/>
      <c r="AB48" s="119"/>
      <c r="AC48" s="119"/>
      <c r="AD48" s="119"/>
      <c r="AE48" s="119"/>
      <c r="AF48" s="119"/>
      <c r="AG48" s="78"/>
      <c r="AH48" s="78"/>
      <c r="AI48" s="78"/>
      <c r="AJ48" s="152" t="str">
        <f t="shared" si="6"/>
        <v xml:space="preserve"> </v>
      </c>
      <c r="AK48" s="157" t="str">
        <f t="shared" si="7"/>
        <v xml:space="preserve"> </v>
      </c>
      <c r="AL48" s="162" t="str">
        <f t="shared" si="8"/>
        <v xml:space="preserve"> </v>
      </c>
      <c r="AM48" s="167" t="str">
        <f t="shared" si="9"/>
        <v xml:space="preserve"> </v>
      </c>
      <c r="AN48" s="24" t="str">
        <f t="shared" si="10"/>
        <v xml:space="preserve"> </v>
      </c>
      <c r="AO48" s="34">
        <f t="shared" si="5"/>
        <v>1</v>
      </c>
      <c r="AP48" s="36">
        <f>'Overzicht per maand'!O64</f>
        <v>1</v>
      </c>
    </row>
    <row r="49" spans="1:42">
      <c r="A49" s="20" t="str">
        <f>schip_werf_perceel!A46</f>
        <v>RWS 1</v>
      </c>
      <c r="B49" s="21" t="str">
        <f>schip_werf_perceel!B46</f>
        <v>DOK</v>
      </c>
      <c r="C49" s="22">
        <f>schip_werf_perceel!C46</f>
        <v>3</v>
      </c>
      <c r="D49" s="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19"/>
      <c r="AB49" s="119"/>
      <c r="AC49" s="119"/>
      <c r="AD49" s="119"/>
      <c r="AE49" s="119"/>
      <c r="AF49" s="119"/>
      <c r="AG49" s="78"/>
      <c r="AH49" s="78"/>
      <c r="AI49" s="78"/>
      <c r="AJ49" s="152" t="str">
        <f t="shared" si="6"/>
        <v xml:space="preserve"> </v>
      </c>
      <c r="AK49" s="157" t="str">
        <f t="shared" si="7"/>
        <v xml:space="preserve"> </v>
      </c>
      <c r="AL49" s="162" t="str">
        <f t="shared" si="8"/>
        <v xml:space="preserve"> </v>
      </c>
      <c r="AM49" s="167" t="str">
        <f t="shared" si="9"/>
        <v xml:space="preserve"> </v>
      </c>
      <c r="AN49" s="24" t="str">
        <f t="shared" si="10"/>
        <v xml:space="preserve"> </v>
      </c>
      <c r="AO49" s="34">
        <f t="shared" si="5"/>
        <v>1</v>
      </c>
      <c r="AP49" s="36">
        <f>'Overzicht per maand'!O65</f>
        <v>0.95430107526881713</v>
      </c>
    </row>
    <row r="50" spans="1:42">
      <c r="A50" s="20" t="str">
        <f>schip_werf_perceel!A47</f>
        <v>RWS 18</v>
      </c>
      <c r="B50" s="21" t="str">
        <f>schip_werf_perceel!B47</f>
        <v>v/d Hoeven</v>
      </c>
      <c r="C50" s="22">
        <f>schip_werf_perceel!C47</f>
        <v>5</v>
      </c>
      <c r="D50" s="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  <c r="AA50" s="119"/>
      <c r="AB50" s="119"/>
      <c r="AC50" s="119"/>
      <c r="AD50" s="119"/>
      <c r="AE50" s="119"/>
      <c r="AF50" s="119"/>
      <c r="AG50" s="78"/>
      <c r="AH50" s="78"/>
      <c r="AI50" s="78"/>
      <c r="AJ50" s="152" t="str">
        <f t="shared" si="6"/>
        <v xml:space="preserve"> </v>
      </c>
      <c r="AK50" s="157" t="str">
        <f t="shared" si="7"/>
        <v xml:space="preserve"> </v>
      </c>
      <c r="AL50" s="162" t="str">
        <f t="shared" si="8"/>
        <v xml:space="preserve"> </v>
      </c>
      <c r="AM50" s="167" t="str">
        <f t="shared" si="9"/>
        <v xml:space="preserve"> </v>
      </c>
      <c r="AN50" s="24" t="str">
        <f t="shared" si="10"/>
        <v xml:space="preserve"> </v>
      </c>
      <c r="AO50" s="34">
        <f t="shared" si="5"/>
        <v>1</v>
      </c>
      <c r="AP50" s="36">
        <f>'Overzicht per maand'!O66</f>
        <v>1</v>
      </c>
    </row>
    <row r="51" spans="1:42">
      <c r="A51" s="20" t="str">
        <f>schip_werf_perceel!A48</f>
        <v>RWS 20</v>
      </c>
      <c r="B51" s="21" t="str">
        <f>schip_werf_perceel!B48</f>
        <v>v/d Hoeven</v>
      </c>
      <c r="C51" s="22">
        <f>schip_werf_perceel!C48</f>
        <v>5</v>
      </c>
      <c r="D51" s="9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  <c r="T51" s="119"/>
      <c r="U51" s="119"/>
      <c r="V51" s="119"/>
      <c r="W51" s="119"/>
      <c r="X51" s="119"/>
      <c r="Y51" s="119"/>
      <c r="Z51" s="119"/>
      <c r="AA51" s="119"/>
      <c r="AB51" s="119"/>
      <c r="AC51" s="119"/>
      <c r="AD51" s="119"/>
      <c r="AE51" s="119"/>
      <c r="AF51" s="119"/>
      <c r="AG51" s="78"/>
      <c r="AH51" s="78"/>
      <c r="AI51" s="78"/>
      <c r="AJ51" s="152" t="str">
        <f t="shared" si="6"/>
        <v xml:space="preserve"> </v>
      </c>
      <c r="AK51" s="157" t="str">
        <f t="shared" si="7"/>
        <v xml:space="preserve"> </v>
      </c>
      <c r="AL51" s="162" t="str">
        <f t="shared" si="8"/>
        <v xml:space="preserve"> </v>
      </c>
      <c r="AM51" s="167" t="str">
        <f t="shared" si="9"/>
        <v xml:space="preserve"> </v>
      </c>
      <c r="AN51" s="24" t="str">
        <f t="shared" si="10"/>
        <v xml:space="preserve"> </v>
      </c>
      <c r="AO51" s="34">
        <f t="shared" si="5"/>
        <v>1</v>
      </c>
      <c r="AP51" s="36">
        <f>'Overzicht per maand'!O67</f>
        <v>1</v>
      </c>
    </row>
    <row r="52" spans="1:42">
      <c r="A52" s="20" t="str">
        <f>schip_werf_perceel!A49</f>
        <v>RWS 21</v>
      </c>
      <c r="B52" s="21" t="str">
        <f>schip_werf_perceel!B49</f>
        <v>de Haas</v>
      </c>
      <c r="C52" s="22">
        <f>schip_werf_perceel!C49</f>
        <v>8</v>
      </c>
      <c r="D52" s="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78"/>
      <c r="AH52" s="78"/>
      <c r="AI52" s="78"/>
      <c r="AJ52" s="152" t="str">
        <f t="shared" si="6"/>
        <v xml:space="preserve"> </v>
      </c>
      <c r="AK52" s="157" t="str">
        <f t="shared" si="7"/>
        <v xml:space="preserve"> </v>
      </c>
      <c r="AL52" s="162" t="str">
        <f t="shared" si="8"/>
        <v xml:space="preserve"> </v>
      </c>
      <c r="AM52" s="167" t="str">
        <f t="shared" si="9"/>
        <v xml:space="preserve"> </v>
      </c>
      <c r="AN52" s="24" t="str">
        <f t="shared" si="10"/>
        <v xml:space="preserve"> </v>
      </c>
      <c r="AO52" s="34">
        <f t="shared" si="5"/>
        <v>1</v>
      </c>
      <c r="AP52" s="36">
        <f>'Overzicht per maand'!O68</f>
        <v>1</v>
      </c>
    </row>
    <row r="53" spans="1:42">
      <c r="A53" s="20" t="str">
        <f>schip_werf_perceel!A50</f>
        <v>RWS 22</v>
      </c>
      <c r="B53" s="21" t="str">
        <f>schip_werf_perceel!B50</f>
        <v>de Haas</v>
      </c>
      <c r="C53" s="22">
        <f>schip_werf_perceel!C50</f>
        <v>8</v>
      </c>
      <c r="D53" s="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  <c r="AA53" s="119"/>
      <c r="AB53" s="119"/>
      <c r="AC53" s="119"/>
      <c r="AD53" s="119"/>
      <c r="AE53" s="119"/>
      <c r="AF53" s="119"/>
      <c r="AG53" s="78"/>
      <c r="AH53" s="78"/>
      <c r="AI53" s="78"/>
      <c r="AJ53" s="152" t="str">
        <f t="shared" si="6"/>
        <v xml:space="preserve"> </v>
      </c>
      <c r="AK53" s="157" t="str">
        <f t="shared" si="7"/>
        <v xml:space="preserve"> </v>
      </c>
      <c r="AL53" s="162" t="str">
        <f t="shared" si="8"/>
        <v xml:space="preserve"> </v>
      </c>
      <c r="AM53" s="167" t="str">
        <f t="shared" si="9"/>
        <v xml:space="preserve"> </v>
      </c>
      <c r="AN53" s="24" t="str">
        <f t="shared" si="10"/>
        <v xml:space="preserve"> </v>
      </c>
      <c r="AO53" s="34">
        <f t="shared" si="5"/>
        <v>1</v>
      </c>
      <c r="AP53" s="36">
        <f>'Overzicht per maand'!O69</f>
        <v>0.91926523297491036</v>
      </c>
    </row>
    <row r="54" spans="1:42">
      <c r="A54" s="20" t="str">
        <f>schip_werf_perceel!A51</f>
        <v>RWS 23</v>
      </c>
      <c r="B54" s="21" t="str">
        <f>schip_werf_perceel!B51</f>
        <v>DOK</v>
      </c>
      <c r="C54" s="22">
        <f>schip_werf_perceel!C51</f>
        <v>3</v>
      </c>
      <c r="D54" s="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78"/>
      <c r="AH54" s="78"/>
      <c r="AI54" s="78"/>
      <c r="AJ54" s="152" t="str">
        <f t="shared" si="6"/>
        <v xml:space="preserve"> </v>
      </c>
      <c r="AK54" s="157" t="str">
        <f t="shared" si="7"/>
        <v xml:space="preserve"> </v>
      </c>
      <c r="AL54" s="162" t="str">
        <f t="shared" si="8"/>
        <v xml:space="preserve"> </v>
      </c>
      <c r="AM54" s="167" t="str">
        <f t="shared" si="9"/>
        <v xml:space="preserve"> </v>
      </c>
      <c r="AN54" s="24" t="str">
        <f t="shared" si="10"/>
        <v xml:space="preserve"> </v>
      </c>
      <c r="AO54" s="34">
        <f t="shared" si="5"/>
        <v>1</v>
      </c>
      <c r="AP54" s="36">
        <f>'Overzicht per maand'!O70</f>
        <v>0.91666666666666663</v>
      </c>
    </row>
    <row r="55" spans="1:42">
      <c r="A55" s="20" t="str">
        <f>schip_werf_perceel!A52</f>
        <v>RWS 24</v>
      </c>
      <c r="B55" s="21" t="str">
        <f>schip_werf_perceel!B52</f>
        <v>de Haas</v>
      </c>
      <c r="C55" s="22">
        <f>schip_werf_perceel!C52</f>
        <v>8</v>
      </c>
      <c r="D55" s="9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  <c r="Z55" s="119"/>
      <c r="AA55" s="119"/>
      <c r="AB55" s="119"/>
      <c r="AC55" s="119"/>
      <c r="AD55" s="119"/>
      <c r="AE55" s="119"/>
      <c r="AF55" s="119"/>
      <c r="AG55" s="78"/>
      <c r="AH55" s="78"/>
      <c r="AI55" s="78"/>
      <c r="AJ55" s="152" t="str">
        <f t="shared" si="6"/>
        <v xml:space="preserve"> </v>
      </c>
      <c r="AK55" s="157" t="str">
        <f t="shared" si="7"/>
        <v xml:space="preserve"> </v>
      </c>
      <c r="AL55" s="162" t="str">
        <f t="shared" si="8"/>
        <v xml:space="preserve"> </v>
      </c>
      <c r="AM55" s="167" t="str">
        <f t="shared" si="9"/>
        <v xml:space="preserve"> </v>
      </c>
      <c r="AN55" s="24" t="str">
        <f t="shared" si="10"/>
        <v xml:space="preserve"> </v>
      </c>
      <c r="AO55" s="34">
        <f t="shared" si="5"/>
        <v>1</v>
      </c>
      <c r="AP55" s="36">
        <f>'Overzicht per maand'!O71</f>
        <v>1</v>
      </c>
    </row>
    <row r="56" spans="1:42">
      <c r="A56" s="20" t="str">
        <f>schip_werf_perceel!A53</f>
        <v>RWS 25</v>
      </c>
      <c r="B56" s="21" t="str">
        <f>schip_werf_perceel!B53</f>
        <v>de Haas</v>
      </c>
      <c r="C56" s="22">
        <f>schip_werf_perceel!C53</f>
        <v>4</v>
      </c>
      <c r="D56" s="9"/>
      <c r="E56" s="119" t="s">
        <v>193</v>
      </c>
      <c r="F56" s="119" t="s">
        <v>193</v>
      </c>
      <c r="G56" s="119" t="s">
        <v>193</v>
      </c>
      <c r="H56" s="119" t="s">
        <v>193</v>
      </c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78"/>
      <c r="AH56" s="78"/>
      <c r="AI56" s="78"/>
      <c r="AJ56" s="152">
        <f t="shared" si="6"/>
        <v>4</v>
      </c>
      <c r="AK56" s="157" t="str">
        <f t="shared" si="7"/>
        <v xml:space="preserve"> </v>
      </c>
      <c r="AL56" s="162" t="str">
        <f t="shared" si="8"/>
        <v xml:space="preserve"> </v>
      </c>
      <c r="AM56" s="167" t="str">
        <f t="shared" si="9"/>
        <v xml:space="preserve"> </v>
      </c>
      <c r="AN56" s="24">
        <f t="shared" si="10"/>
        <v>4</v>
      </c>
      <c r="AO56" s="34">
        <f t="shared" si="5"/>
        <v>0.8571428571428571</v>
      </c>
      <c r="AP56" s="36">
        <f>'Overzicht per maand'!O72</f>
        <v>0.90476190476190477</v>
      </c>
    </row>
    <row r="57" spans="1:42">
      <c r="A57" s="20" t="str">
        <f>schip_werf_perceel!A54</f>
        <v>RWS 26</v>
      </c>
      <c r="B57" s="21" t="str">
        <f>schip_werf_perceel!B54</f>
        <v>de Haas</v>
      </c>
      <c r="C57" s="22">
        <f>schip_werf_perceel!C54</f>
        <v>8</v>
      </c>
      <c r="D57" s="9"/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  <c r="T57" s="119"/>
      <c r="U57" s="119"/>
      <c r="V57" s="119"/>
      <c r="W57" s="119"/>
      <c r="X57" s="119"/>
      <c r="Y57" s="119"/>
      <c r="Z57" s="119"/>
      <c r="AA57" s="119"/>
      <c r="AB57" s="119"/>
      <c r="AC57" s="119"/>
      <c r="AD57" s="119"/>
      <c r="AE57" s="119"/>
      <c r="AF57" s="119"/>
      <c r="AG57" s="78"/>
      <c r="AH57" s="78"/>
      <c r="AI57" s="78"/>
      <c r="AJ57" s="152" t="str">
        <f t="shared" si="6"/>
        <v xml:space="preserve"> </v>
      </c>
      <c r="AK57" s="157" t="str">
        <f t="shared" si="7"/>
        <v xml:space="preserve"> </v>
      </c>
      <c r="AL57" s="162" t="str">
        <f t="shared" si="8"/>
        <v xml:space="preserve"> </v>
      </c>
      <c r="AM57" s="167" t="str">
        <f t="shared" si="9"/>
        <v xml:space="preserve"> </v>
      </c>
      <c r="AN57" s="24" t="str">
        <f t="shared" si="10"/>
        <v xml:space="preserve"> </v>
      </c>
      <c r="AO57" s="34">
        <f t="shared" si="5"/>
        <v>1</v>
      </c>
      <c r="AP57" s="36">
        <f>'Overzicht per maand'!O73</f>
        <v>1</v>
      </c>
    </row>
    <row r="58" spans="1:42">
      <c r="A58" s="20" t="str">
        <f>schip_werf_perceel!A55</f>
        <v>RWS 27</v>
      </c>
      <c r="B58" s="21" t="str">
        <f>schip_werf_perceel!B55</f>
        <v>v/d Hoeven</v>
      </c>
      <c r="C58" s="22">
        <f>schip_werf_perceel!C55</f>
        <v>5</v>
      </c>
      <c r="D58" s="9"/>
      <c r="E58" s="119"/>
      <c r="F58" s="119"/>
      <c r="G58" s="119"/>
      <c r="H58" s="119"/>
      <c r="I58" s="119"/>
      <c r="J58" s="119"/>
      <c r="K58" s="119"/>
      <c r="L58" s="119"/>
      <c r="M58" s="119"/>
      <c r="N58" s="131"/>
      <c r="O58" s="131"/>
      <c r="P58" s="119"/>
      <c r="Q58" s="131"/>
      <c r="R58" s="131"/>
      <c r="S58" s="131"/>
      <c r="T58" s="131"/>
      <c r="U58" s="119"/>
      <c r="V58" s="119"/>
      <c r="W58" s="119"/>
      <c r="X58" s="119"/>
      <c r="Y58" s="119"/>
      <c r="Z58" s="119"/>
      <c r="AA58" s="119"/>
      <c r="AB58" s="119"/>
      <c r="AC58" s="119"/>
      <c r="AD58" s="119"/>
      <c r="AE58" s="119"/>
      <c r="AF58" s="119"/>
      <c r="AG58" s="78"/>
      <c r="AH58" s="78"/>
      <c r="AI58" s="78"/>
      <c r="AJ58" s="152" t="str">
        <f t="shared" si="6"/>
        <v xml:space="preserve"> </v>
      </c>
      <c r="AK58" s="157" t="str">
        <f t="shared" si="7"/>
        <v xml:space="preserve"> </v>
      </c>
      <c r="AL58" s="162" t="str">
        <f t="shared" si="8"/>
        <v xml:space="preserve"> </v>
      </c>
      <c r="AM58" s="167" t="str">
        <f t="shared" si="9"/>
        <v xml:space="preserve"> </v>
      </c>
      <c r="AN58" s="24" t="str">
        <f t="shared" si="10"/>
        <v xml:space="preserve"> </v>
      </c>
      <c r="AO58" s="34">
        <f t="shared" si="5"/>
        <v>1</v>
      </c>
      <c r="AP58" s="36">
        <f>'Overzicht per maand'!O74</f>
        <v>1</v>
      </c>
    </row>
    <row r="59" spans="1:42">
      <c r="A59" s="20" t="str">
        <f>schip_werf_perceel!A56</f>
        <v>RWS 43</v>
      </c>
      <c r="B59" s="21" t="str">
        <f>schip_werf_perceel!B56</f>
        <v>v/d Hoeven</v>
      </c>
      <c r="C59" s="22">
        <f>schip_werf_perceel!C56</f>
        <v>5</v>
      </c>
      <c r="D59" s="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119"/>
      <c r="Z59" s="119"/>
      <c r="AA59" s="119"/>
      <c r="AB59" s="119"/>
      <c r="AC59" s="119"/>
      <c r="AD59" s="119"/>
      <c r="AE59" s="119"/>
      <c r="AF59" s="119"/>
      <c r="AG59" s="78"/>
      <c r="AH59" s="78"/>
      <c r="AI59" s="78"/>
      <c r="AJ59" s="152" t="str">
        <f t="shared" si="6"/>
        <v xml:space="preserve"> </v>
      </c>
      <c r="AK59" s="157" t="str">
        <f t="shared" si="7"/>
        <v xml:space="preserve"> </v>
      </c>
      <c r="AL59" s="162" t="str">
        <f t="shared" si="8"/>
        <v xml:space="preserve"> </v>
      </c>
      <c r="AM59" s="167" t="str">
        <f t="shared" si="9"/>
        <v xml:space="preserve"> </v>
      </c>
      <c r="AN59" s="24" t="str">
        <f t="shared" si="10"/>
        <v xml:space="preserve"> </v>
      </c>
      <c r="AO59" s="34">
        <f t="shared" si="5"/>
        <v>1</v>
      </c>
      <c r="AP59" s="36">
        <f>'Overzicht per maand'!O75</f>
        <v>1</v>
      </c>
    </row>
    <row r="60" spans="1:42">
      <c r="A60" s="20" t="str">
        <f>schip_werf_perceel!A57</f>
        <v>RWS 44</v>
      </c>
      <c r="B60" s="21" t="str">
        <f>schip_werf_perceel!B57</f>
        <v>v/d Hoeven</v>
      </c>
      <c r="C60" s="22">
        <f>schip_werf_perceel!C57</f>
        <v>5</v>
      </c>
      <c r="D60" s="9"/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  <c r="T60" s="119"/>
      <c r="U60" s="119"/>
      <c r="V60" s="119"/>
      <c r="W60" s="119"/>
      <c r="X60" s="119"/>
      <c r="Y60" s="119"/>
      <c r="Z60" s="119"/>
      <c r="AA60" s="119"/>
      <c r="AB60" s="119"/>
      <c r="AC60" s="119"/>
      <c r="AD60" s="119"/>
      <c r="AE60" s="119"/>
      <c r="AF60" s="119"/>
      <c r="AG60" s="78"/>
      <c r="AH60" s="78"/>
      <c r="AI60" s="78"/>
      <c r="AJ60" s="152" t="str">
        <f t="shared" si="6"/>
        <v xml:space="preserve"> </v>
      </c>
      <c r="AK60" s="157" t="str">
        <f t="shared" si="7"/>
        <v xml:space="preserve"> </v>
      </c>
      <c r="AL60" s="162" t="str">
        <f t="shared" si="8"/>
        <v xml:space="preserve"> </v>
      </c>
      <c r="AM60" s="167" t="str">
        <f t="shared" si="9"/>
        <v xml:space="preserve"> </v>
      </c>
      <c r="AN60" s="24" t="str">
        <f t="shared" si="10"/>
        <v xml:space="preserve"> </v>
      </c>
      <c r="AO60" s="34">
        <f t="shared" si="5"/>
        <v>1</v>
      </c>
      <c r="AP60" s="36">
        <f>'Overzicht per maand'!O76</f>
        <v>1</v>
      </c>
    </row>
    <row r="61" spans="1:42">
      <c r="A61" s="20" t="str">
        <f>schip_werf_perceel!A58</f>
        <v>RWS 58</v>
      </c>
      <c r="B61" s="21" t="str">
        <f>schip_werf_perceel!B58</f>
        <v>de Haas</v>
      </c>
      <c r="C61" s="22">
        <f>schip_werf_perceel!C58</f>
        <v>4</v>
      </c>
      <c r="D61" s="9"/>
      <c r="E61" s="119"/>
      <c r="F61" s="119"/>
      <c r="G61" s="119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  <c r="T61" s="119"/>
      <c r="U61" s="119"/>
      <c r="V61" s="119"/>
      <c r="W61" s="119"/>
      <c r="X61" s="119"/>
      <c r="Y61" s="119"/>
      <c r="Z61" s="119"/>
      <c r="AA61" s="119"/>
      <c r="AB61" s="119"/>
      <c r="AC61" s="119"/>
      <c r="AD61" s="119"/>
      <c r="AE61" s="119"/>
      <c r="AF61" s="119"/>
      <c r="AG61" s="78"/>
      <c r="AH61" s="78"/>
      <c r="AI61" s="78"/>
      <c r="AJ61" s="152" t="str">
        <f t="shared" ref="AJ61:AJ100" si="11">IF(COUNTIF(E61:AI61,"w")&gt;0,COUNTIF(E61:AI61,"w")," ")</f>
        <v xml:space="preserve"> </v>
      </c>
      <c r="AK61" s="157" t="str">
        <f t="shared" ref="AK61:AK100" si="12">IF(COUNTIF(E61:AI61,"o")&gt;0,COUNTIF(E61:AI61,"o")," ")</f>
        <v xml:space="preserve"> </v>
      </c>
      <c r="AL61" s="162" t="str">
        <f t="shared" ref="AL61:AL100" si="13">IF(COUNTIF(E61:AI61,"s")&gt;0,COUNTIF(E61:AI61,"s")," ")</f>
        <v xml:space="preserve"> </v>
      </c>
      <c r="AM61" s="167" t="str">
        <f t="shared" ref="AM61:AM100" si="14">IF(COUNTIF(E61:AI61,"d")&gt;0,COUNTIF(E61:AI61,"d")," ")</f>
        <v xml:space="preserve"> </v>
      </c>
      <c r="AN61" s="24" t="str">
        <f t="shared" ref="AN61:AN100" si="15">IF(SUM(AJ61:AM61)&gt;0,SUM(AJ61:AM61)," ")</f>
        <v xml:space="preserve"> </v>
      </c>
      <c r="AO61" s="34">
        <f t="shared" si="5"/>
        <v>1</v>
      </c>
      <c r="AP61" s="36">
        <f>'Overzicht per maand'!O77</f>
        <v>0.98655913978494636</v>
      </c>
    </row>
    <row r="62" spans="1:42">
      <c r="A62" s="20" t="str">
        <f>schip_werf_perceel!A59</f>
        <v>RWS 59</v>
      </c>
      <c r="B62" s="21" t="str">
        <f>schip_werf_perceel!B59</f>
        <v>de Haas</v>
      </c>
      <c r="C62" s="22">
        <f>schip_werf_perceel!C59</f>
        <v>4</v>
      </c>
      <c r="D62" s="9"/>
      <c r="E62" s="125"/>
      <c r="F62" s="125"/>
      <c r="G62" s="125"/>
      <c r="H62" s="125"/>
      <c r="I62" s="125"/>
      <c r="J62" s="125"/>
      <c r="K62" s="125"/>
      <c r="L62" s="125"/>
      <c r="M62" s="125"/>
      <c r="N62" s="125"/>
      <c r="O62" s="125"/>
      <c r="P62" s="125"/>
      <c r="Q62" s="125"/>
      <c r="R62" s="125"/>
      <c r="S62" s="125"/>
      <c r="T62" s="125"/>
      <c r="U62" s="125"/>
      <c r="V62" s="125"/>
      <c r="W62" s="125"/>
      <c r="X62" s="125"/>
      <c r="Y62" s="125"/>
      <c r="Z62" s="125"/>
      <c r="AA62" s="125"/>
      <c r="AB62" s="125"/>
      <c r="AC62" s="125"/>
      <c r="AD62" s="125"/>
      <c r="AE62" s="125"/>
      <c r="AF62" s="125"/>
      <c r="AG62" s="127"/>
      <c r="AH62" s="127"/>
      <c r="AI62" s="127"/>
      <c r="AJ62" s="152" t="str">
        <f t="shared" si="11"/>
        <v xml:space="preserve"> </v>
      </c>
      <c r="AK62" s="157" t="str">
        <f t="shared" si="12"/>
        <v xml:space="preserve"> </v>
      </c>
      <c r="AL62" s="162" t="str">
        <f t="shared" si="13"/>
        <v xml:space="preserve"> </v>
      </c>
      <c r="AM62" s="167" t="str">
        <f t="shared" si="14"/>
        <v xml:space="preserve"> </v>
      </c>
      <c r="AN62" s="24" t="str">
        <f t="shared" si="15"/>
        <v xml:space="preserve"> </v>
      </c>
      <c r="AO62" s="34">
        <f t="shared" si="5"/>
        <v>1</v>
      </c>
      <c r="AP62" s="36">
        <f>'Overzicht per maand'!O78</f>
        <v>0.99731182795698936</v>
      </c>
    </row>
    <row r="63" spans="1:42">
      <c r="A63" s="20" t="str">
        <f>schip_werf_perceel!A60</f>
        <v>RWS 60</v>
      </c>
      <c r="B63" s="21" t="str">
        <f>schip_werf_perceel!B60</f>
        <v>de Haas</v>
      </c>
      <c r="C63" s="22">
        <f>schip_werf_perceel!C60</f>
        <v>4</v>
      </c>
      <c r="D63" s="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  <c r="T63" s="119"/>
      <c r="U63" s="119"/>
      <c r="V63" s="119"/>
      <c r="W63" s="119"/>
      <c r="X63" s="119"/>
      <c r="Y63" s="119"/>
      <c r="Z63" s="119"/>
      <c r="AA63" s="119"/>
      <c r="AB63" s="119"/>
      <c r="AC63" s="119"/>
      <c r="AD63" s="119"/>
      <c r="AE63" s="119"/>
      <c r="AF63" s="119"/>
      <c r="AG63" s="78"/>
      <c r="AH63" s="78"/>
      <c r="AI63" s="78"/>
      <c r="AJ63" s="152" t="str">
        <f t="shared" si="11"/>
        <v xml:space="preserve"> </v>
      </c>
      <c r="AK63" s="157" t="str">
        <f t="shared" si="12"/>
        <v xml:space="preserve"> </v>
      </c>
      <c r="AL63" s="162" t="str">
        <f t="shared" si="13"/>
        <v xml:space="preserve"> </v>
      </c>
      <c r="AM63" s="167" t="str">
        <f t="shared" si="14"/>
        <v xml:space="preserve"> </v>
      </c>
      <c r="AN63" s="24" t="str">
        <f t="shared" si="15"/>
        <v xml:space="preserve"> </v>
      </c>
      <c r="AO63" s="34">
        <f t="shared" si="5"/>
        <v>1</v>
      </c>
      <c r="AP63" s="36">
        <f>'Overzicht per maand'!O79</f>
        <v>0.8305555555555556</v>
      </c>
    </row>
    <row r="64" spans="1:42">
      <c r="A64" s="20" t="str">
        <f>schip_werf_perceel!A61</f>
        <v>RWS 70</v>
      </c>
      <c r="B64" s="21" t="str">
        <f>schip_werf_perceel!B61</f>
        <v>DOK</v>
      </c>
      <c r="C64" s="22" t="str">
        <f>schip_werf_perceel!C61</f>
        <v>1N</v>
      </c>
      <c r="D64" s="9"/>
      <c r="E64" s="119"/>
      <c r="F64" s="119"/>
      <c r="G64" s="119"/>
      <c r="H64" s="119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119"/>
      <c r="T64" s="119"/>
      <c r="U64" s="119"/>
      <c r="V64" s="119"/>
      <c r="W64" s="119"/>
      <c r="X64" s="119"/>
      <c r="Y64" s="119"/>
      <c r="Z64" s="119"/>
      <c r="AA64" s="119"/>
      <c r="AB64" s="119"/>
      <c r="AC64" s="119"/>
      <c r="AD64" s="119"/>
      <c r="AE64" s="119"/>
      <c r="AF64" s="119"/>
      <c r="AG64" s="78"/>
      <c r="AH64" s="78"/>
      <c r="AI64" s="78"/>
      <c r="AJ64" s="152" t="str">
        <f t="shared" si="11"/>
        <v xml:space="preserve"> </v>
      </c>
      <c r="AK64" s="157" t="str">
        <f t="shared" si="12"/>
        <v xml:space="preserve"> </v>
      </c>
      <c r="AL64" s="162" t="str">
        <f t="shared" si="13"/>
        <v xml:space="preserve"> </v>
      </c>
      <c r="AM64" s="167" t="str">
        <f t="shared" si="14"/>
        <v xml:space="preserve"> </v>
      </c>
      <c r="AN64" s="24" t="str">
        <f t="shared" si="15"/>
        <v xml:space="preserve"> </v>
      </c>
      <c r="AO64" s="34">
        <f t="shared" si="5"/>
        <v>1</v>
      </c>
      <c r="AP64" s="36">
        <f>'Overzicht per maand'!O80</f>
        <v>1</v>
      </c>
    </row>
    <row r="65" spans="1:42">
      <c r="A65" s="20" t="str">
        <f>schip_werf_perceel!A62</f>
        <v>RWS 71</v>
      </c>
      <c r="B65" s="21" t="str">
        <f>schip_werf_perceel!B62</f>
        <v>de Haas</v>
      </c>
      <c r="C65" s="22" t="str">
        <f>schip_werf_perceel!C62</f>
        <v>1Z</v>
      </c>
      <c r="D65" s="9"/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119"/>
      <c r="T65" s="119"/>
      <c r="U65" s="119"/>
      <c r="V65" s="119"/>
      <c r="W65" s="119"/>
      <c r="X65" s="119"/>
      <c r="Y65" s="119"/>
      <c r="Z65" s="119"/>
      <c r="AA65" s="119"/>
      <c r="AB65" s="119"/>
      <c r="AC65" s="119"/>
      <c r="AD65" s="119"/>
      <c r="AE65" s="119"/>
      <c r="AF65" s="119"/>
      <c r="AG65" s="78"/>
      <c r="AH65" s="78"/>
      <c r="AI65" s="78"/>
      <c r="AJ65" s="152" t="str">
        <f t="shared" si="11"/>
        <v xml:space="preserve"> </v>
      </c>
      <c r="AK65" s="157" t="str">
        <f t="shared" si="12"/>
        <v xml:space="preserve"> </v>
      </c>
      <c r="AL65" s="162" t="str">
        <f t="shared" si="13"/>
        <v xml:space="preserve"> </v>
      </c>
      <c r="AM65" s="167" t="str">
        <f t="shared" si="14"/>
        <v xml:space="preserve"> </v>
      </c>
      <c r="AN65" s="24" t="str">
        <f t="shared" si="15"/>
        <v xml:space="preserve"> </v>
      </c>
      <c r="AO65" s="34">
        <f t="shared" si="5"/>
        <v>1</v>
      </c>
      <c r="AP65" s="36">
        <f>'Overzicht per maand'!O81</f>
        <v>1</v>
      </c>
    </row>
    <row r="66" spans="1:42">
      <c r="A66" s="20" t="str">
        <f>schip_werf_perceel!A63</f>
        <v>RWS 72</v>
      </c>
      <c r="B66" s="21" t="str">
        <f>schip_werf_perceel!B63</f>
        <v>de Haas</v>
      </c>
      <c r="C66" s="22" t="str">
        <f>schip_werf_perceel!C63</f>
        <v>1Z</v>
      </c>
      <c r="D66" s="9"/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  <c r="Y66" s="119"/>
      <c r="Z66" s="119"/>
      <c r="AA66" s="119"/>
      <c r="AB66" s="119"/>
      <c r="AC66" s="119"/>
      <c r="AD66" s="119"/>
      <c r="AE66" s="119"/>
      <c r="AF66" s="119"/>
      <c r="AG66" s="78"/>
      <c r="AH66" s="78"/>
      <c r="AI66" s="78"/>
      <c r="AJ66" s="152" t="str">
        <f t="shared" si="11"/>
        <v xml:space="preserve"> </v>
      </c>
      <c r="AK66" s="157" t="str">
        <f t="shared" si="12"/>
        <v xml:space="preserve"> </v>
      </c>
      <c r="AL66" s="162" t="str">
        <f t="shared" si="13"/>
        <v xml:space="preserve"> </v>
      </c>
      <c r="AM66" s="167" t="str">
        <f t="shared" si="14"/>
        <v xml:space="preserve"> </v>
      </c>
      <c r="AN66" s="24" t="str">
        <f t="shared" si="15"/>
        <v xml:space="preserve"> </v>
      </c>
      <c r="AO66" s="34">
        <f t="shared" si="5"/>
        <v>1</v>
      </c>
      <c r="AP66" s="36">
        <f>'Overzicht per maand'!O82</f>
        <v>0.99193548387096764</v>
      </c>
    </row>
    <row r="67" spans="1:42">
      <c r="A67" s="20" t="str">
        <f>schip_werf_perceel!A64</f>
        <v>RWS 73</v>
      </c>
      <c r="B67" s="21" t="str">
        <f>schip_werf_perceel!B64</f>
        <v>de Haas</v>
      </c>
      <c r="C67" s="22" t="str">
        <f>schip_werf_perceel!C64</f>
        <v>1Z</v>
      </c>
      <c r="D67" s="9"/>
      <c r="E67" s="119"/>
      <c r="F67" s="119"/>
      <c r="G67" s="119"/>
      <c r="H67" s="119"/>
      <c r="I67" s="119"/>
      <c r="J67" s="119"/>
      <c r="K67" s="119"/>
      <c r="L67" s="119"/>
      <c r="M67" s="119"/>
      <c r="N67" s="119"/>
      <c r="O67" s="119"/>
      <c r="P67" s="119"/>
      <c r="Q67" s="119"/>
      <c r="R67" s="119"/>
      <c r="S67" s="119"/>
      <c r="T67" s="119"/>
      <c r="U67" s="119"/>
      <c r="V67" s="119"/>
      <c r="W67" s="119"/>
      <c r="X67" s="119"/>
      <c r="Y67" s="119"/>
      <c r="Z67" s="119"/>
      <c r="AA67" s="119"/>
      <c r="AB67" s="119"/>
      <c r="AC67" s="119"/>
      <c r="AD67" s="119"/>
      <c r="AE67" s="119"/>
      <c r="AF67" s="119"/>
      <c r="AG67" s="78"/>
      <c r="AH67" s="78"/>
      <c r="AI67" s="78"/>
      <c r="AJ67" s="152" t="str">
        <f t="shared" ref="AJ67:AJ77" si="16">IF(COUNTIF(E67:AI67,"w")&gt;0,COUNTIF(E67:AI67,"w")," ")</f>
        <v xml:space="preserve"> </v>
      </c>
      <c r="AK67" s="157" t="str">
        <f t="shared" ref="AK67:AK77" si="17">IF(COUNTIF(E67:AI67,"o")&gt;0,COUNTIF(E67:AI67,"o")," ")</f>
        <v xml:space="preserve"> </v>
      </c>
      <c r="AL67" s="162" t="str">
        <f t="shared" ref="AL67:AL77" si="18">IF(COUNTIF(E67:AI67,"s")&gt;0,COUNTIF(E67:AI67,"s")," ")</f>
        <v xml:space="preserve"> </v>
      </c>
      <c r="AM67" s="167" t="str">
        <f t="shared" ref="AM67:AM77" si="19">IF(COUNTIF(E67:AI67,"d")&gt;0,COUNTIF(E67:AI67,"d")," ")</f>
        <v xml:space="preserve"> </v>
      </c>
      <c r="AN67" s="24" t="str">
        <f t="shared" si="15"/>
        <v xml:space="preserve"> </v>
      </c>
      <c r="AO67" s="34">
        <f t="shared" si="5"/>
        <v>1</v>
      </c>
      <c r="AP67" s="36">
        <f>'Overzicht per maand'!O83</f>
        <v>0.98655913978494636</v>
      </c>
    </row>
    <row r="68" spans="1:42">
      <c r="A68" s="20" t="str">
        <f>schip_werf_perceel!A65</f>
        <v>RWS 74</v>
      </c>
      <c r="B68" s="21" t="str">
        <f>schip_werf_perceel!B65</f>
        <v>DOK</v>
      </c>
      <c r="C68" s="22" t="str">
        <f>schip_werf_perceel!C65</f>
        <v>1N</v>
      </c>
      <c r="D68" s="9"/>
      <c r="E68" s="119" t="s">
        <v>193</v>
      </c>
      <c r="F68" s="119" t="s">
        <v>193</v>
      </c>
      <c r="G68" s="119" t="s">
        <v>193</v>
      </c>
      <c r="H68" s="119" t="s">
        <v>193</v>
      </c>
      <c r="I68" s="119" t="s">
        <v>193</v>
      </c>
      <c r="J68" s="119" t="s">
        <v>193</v>
      </c>
      <c r="K68" s="119" t="s">
        <v>193</v>
      </c>
      <c r="L68" s="119" t="s">
        <v>193</v>
      </c>
      <c r="M68" s="119" t="s">
        <v>193</v>
      </c>
      <c r="N68" s="119" t="s">
        <v>193</v>
      </c>
      <c r="O68" s="119" t="s">
        <v>193</v>
      </c>
      <c r="P68" s="119" t="s">
        <v>193</v>
      </c>
      <c r="Q68" s="119" t="s">
        <v>193</v>
      </c>
      <c r="R68" s="119" t="s">
        <v>193</v>
      </c>
      <c r="S68" s="119" t="s">
        <v>193</v>
      </c>
      <c r="T68" s="119" t="s">
        <v>193</v>
      </c>
      <c r="U68" s="119" t="s">
        <v>193</v>
      </c>
      <c r="V68" s="119" t="s">
        <v>193</v>
      </c>
      <c r="W68" s="119" t="s">
        <v>193</v>
      </c>
      <c r="X68" s="119" t="s">
        <v>193</v>
      </c>
      <c r="Y68" s="119" t="s">
        <v>193</v>
      </c>
      <c r="Z68" s="119" t="s">
        <v>193</v>
      </c>
      <c r="AA68" s="119" t="s">
        <v>193</v>
      </c>
      <c r="AB68" s="119" t="s">
        <v>193</v>
      </c>
      <c r="AC68" s="119" t="s">
        <v>193</v>
      </c>
      <c r="AD68" s="119" t="s">
        <v>193</v>
      </c>
      <c r="AE68" s="119" t="s">
        <v>193</v>
      </c>
      <c r="AF68" s="119" t="s">
        <v>193</v>
      </c>
      <c r="AG68" s="78"/>
      <c r="AH68" s="78"/>
      <c r="AI68" s="78"/>
      <c r="AJ68" s="152">
        <f t="shared" si="16"/>
        <v>28</v>
      </c>
      <c r="AK68" s="157" t="str">
        <f t="shared" si="17"/>
        <v xml:space="preserve"> </v>
      </c>
      <c r="AL68" s="162" t="str">
        <f t="shared" si="18"/>
        <v xml:space="preserve"> </v>
      </c>
      <c r="AM68" s="167" t="str">
        <f t="shared" si="19"/>
        <v xml:space="preserve"> </v>
      </c>
      <c r="AN68" s="24">
        <f t="shared" si="15"/>
        <v>28</v>
      </c>
      <c r="AO68" s="34">
        <f t="shared" ref="AO68:AO102" si="20">IF(AN68=" ",1,(B$7-AN68)/B$7)</f>
        <v>0</v>
      </c>
      <c r="AP68" s="36">
        <f>'Overzicht per maand'!O84</f>
        <v>0.88172043010752688</v>
      </c>
    </row>
    <row r="69" spans="1:42">
      <c r="A69" s="20" t="str">
        <f>schip_werf_perceel!A66</f>
        <v>RWS 75</v>
      </c>
      <c r="B69" s="21" t="str">
        <f>schip_werf_perceel!B66</f>
        <v>de Haas</v>
      </c>
      <c r="C69" s="22" t="str">
        <f>schip_werf_perceel!C66</f>
        <v>1Z</v>
      </c>
      <c r="D69" s="9"/>
      <c r="E69" s="119"/>
      <c r="F69" s="119"/>
      <c r="G69" s="119"/>
      <c r="H69" s="119"/>
      <c r="I69" s="119"/>
      <c r="J69" s="119"/>
      <c r="K69" s="119"/>
      <c r="L69" s="119"/>
      <c r="M69" s="119"/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  <c r="Y69" s="119"/>
      <c r="Z69" s="119"/>
      <c r="AA69" s="119"/>
      <c r="AB69" s="119"/>
      <c r="AC69" s="119"/>
      <c r="AD69" s="119"/>
      <c r="AE69" s="119"/>
      <c r="AF69" s="119"/>
      <c r="AG69" s="78"/>
      <c r="AH69" s="78"/>
      <c r="AI69" s="78"/>
      <c r="AJ69" s="152" t="str">
        <f t="shared" si="16"/>
        <v xml:space="preserve"> </v>
      </c>
      <c r="AK69" s="157" t="str">
        <f t="shared" si="17"/>
        <v xml:space="preserve"> </v>
      </c>
      <c r="AL69" s="162" t="str">
        <f t="shared" si="18"/>
        <v xml:space="preserve"> </v>
      </c>
      <c r="AM69" s="167" t="str">
        <f t="shared" si="19"/>
        <v xml:space="preserve"> </v>
      </c>
      <c r="AN69" s="24" t="str">
        <f t="shared" si="15"/>
        <v xml:space="preserve"> </v>
      </c>
      <c r="AO69" s="34">
        <f t="shared" si="20"/>
        <v>1</v>
      </c>
      <c r="AP69" s="36">
        <f>'Overzicht per maand'!O85</f>
        <v>1</v>
      </c>
    </row>
    <row r="70" spans="1:42">
      <c r="A70" s="20" t="str">
        <f>schip_werf_perceel!A67</f>
        <v>RWS 76</v>
      </c>
      <c r="B70" s="21" t="str">
        <f>schip_werf_perceel!B67</f>
        <v>DOK</v>
      </c>
      <c r="C70" s="22" t="str">
        <f>schip_werf_perceel!C67</f>
        <v>1N</v>
      </c>
      <c r="D70" s="9"/>
      <c r="E70" s="119"/>
      <c r="F70" s="119"/>
      <c r="G70" s="119"/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19"/>
      <c r="Z70" s="119"/>
      <c r="AA70" s="119"/>
      <c r="AB70" s="119"/>
      <c r="AC70" s="119"/>
      <c r="AD70" s="119"/>
      <c r="AE70" s="119"/>
      <c r="AF70" s="119"/>
      <c r="AG70" s="78"/>
      <c r="AH70" s="78"/>
      <c r="AI70" s="78"/>
      <c r="AJ70" s="152" t="str">
        <f t="shared" si="16"/>
        <v xml:space="preserve"> </v>
      </c>
      <c r="AK70" s="157" t="str">
        <f t="shared" si="17"/>
        <v xml:space="preserve"> </v>
      </c>
      <c r="AL70" s="162" t="str">
        <f t="shared" si="18"/>
        <v xml:space="preserve"> </v>
      </c>
      <c r="AM70" s="167" t="str">
        <f t="shared" si="19"/>
        <v xml:space="preserve"> </v>
      </c>
      <c r="AN70" s="24" t="str">
        <f t="shared" si="15"/>
        <v xml:space="preserve"> </v>
      </c>
      <c r="AO70" s="34">
        <f t="shared" si="20"/>
        <v>1</v>
      </c>
      <c r="AP70" s="36">
        <f>'Overzicht per maand'!O86</f>
        <v>1</v>
      </c>
    </row>
    <row r="71" spans="1:42">
      <c r="A71" s="20" t="str">
        <f>schip_werf_perceel!A68</f>
        <v>RWS 77</v>
      </c>
      <c r="B71" s="21" t="str">
        <f>schip_werf_perceel!B68</f>
        <v>DOK</v>
      </c>
      <c r="C71" s="22" t="str">
        <f>schip_werf_perceel!C68</f>
        <v>1N</v>
      </c>
      <c r="D71" s="9"/>
      <c r="E71" s="119"/>
      <c r="F71" s="119"/>
      <c r="G71" s="119"/>
      <c r="H71" s="119"/>
      <c r="I71" s="119"/>
      <c r="J71" s="119"/>
      <c r="K71" s="119"/>
      <c r="L71" s="119"/>
      <c r="M71" s="119"/>
      <c r="N71" s="133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19"/>
      <c r="Z71" s="119"/>
      <c r="AA71" s="119"/>
      <c r="AB71" s="119"/>
      <c r="AC71" s="119"/>
      <c r="AD71" s="119"/>
      <c r="AE71" s="119"/>
      <c r="AF71" s="119"/>
      <c r="AG71" s="78"/>
      <c r="AH71" s="78"/>
      <c r="AI71" s="78"/>
      <c r="AJ71" s="152" t="str">
        <f t="shared" si="16"/>
        <v xml:space="preserve"> </v>
      </c>
      <c r="AK71" s="157" t="str">
        <f t="shared" si="17"/>
        <v xml:space="preserve"> </v>
      </c>
      <c r="AL71" s="162" t="str">
        <f t="shared" si="18"/>
        <v xml:space="preserve"> </v>
      </c>
      <c r="AM71" s="167" t="str">
        <f t="shared" si="19"/>
        <v xml:space="preserve"> </v>
      </c>
      <c r="AN71" s="24" t="str">
        <f t="shared" si="15"/>
        <v xml:space="preserve"> </v>
      </c>
      <c r="AO71" s="34">
        <f t="shared" si="20"/>
        <v>1</v>
      </c>
      <c r="AP71" s="36">
        <f>'Overzicht per maand'!O87</f>
        <v>1</v>
      </c>
    </row>
    <row r="72" spans="1:42">
      <c r="A72" s="20" t="str">
        <f>schip_werf_perceel!A69</f>
        <v>RWS 78</v>
      </c>
      <c r="B72" s="21" t="str">
        <f>schip_werf_perceel!B69</f>
        <v>de Haas</v>
      </c>
      <c r="C72" s="22" t="str">
        <f>schip_werf_perceel!C69</f>
        <v>1Z</v>
      </c>
      <c r="D72" s="9"/>
      <c r="E72" s="119"/>
      <c r="F72" s="119"/>
      <c r="G72" s="119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19"/>
      <c r="W72" s="119"/>
      <c r="X72" s="119"/>
      <c r="Y72" s="119"/>
      <c r="Z72" s="119"/>
      <c r="AA72" s="119"/>
      <c r="AB72" s="119"/>
      <c r="AC72" s="119"/>
      <c r="AD72" s="119"/>
      <c r="AE72" s="119"/>
      <c r="AF72" s="119"/>
      <c r="AG72" s="78"/>
      <c r="AH72" s="78"/>
      <c r="AI72" s="78"/>
      <c r="AJ72" s="152" t="str">
        <f t="shared" si="16"/>
        <v xml:space="preserve"> </v>
      </c>
      <c r="AK72" s="157" t="str">
        <f t="shared" si="17"/>
        <v xml:space="preserve"> </v>
      </c>
      <c r="AL72" s="162" t="str">
        <f t="shared" si="18"/>
        <v xml:space="preserve"> </v>
      </c>
      <c r="AM72" s="167" t="str">
        <f t="shared" si="19"/>
        <v xml:space="preserve"> </v>
      </c>
      <c r="AN72" s="24" t="str">
        <f t="shared" si="15"/>
        <v xml:space="preserve"> </v>
      </c>
      <c r="AO72" s="34">
        <f t="shared" si="20"/>
        <v>1</v>
      </c>
      <c r="AP72" s="36">
        <f>'Overzicht per maand'!O88</f>
        <v>1</v>
      </c>
    </row>
    <row r="73" spans="1:42">
      <c r="A73" s="20" t="str">
        <f>schip_werf_perceel!A70</f>
        <v>RWS 79</v>
      </c>
      <c r="B73" s="21" t="str">
        <f>schip_werf_perceel!B70</f>
        <v>de Haas</v>
      </c>
      <c r="C73" s="22" t="str">
        <f>schip_werf_perceel!C70</f>
        <v>1Z</v>
      </c>
      <c r="D73" s="9"/>
      <c r="E73" s="119"/>
      <c r="F73" s="119"/>
      <c r="G73" s="119"/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119"/>
      <c r="T73" s="119"/>
      <c r="U73" s="119"/>
      <c r="V73" s="119"/>
      <c r="W73" s="119"/>
      <c r="X73" s="119"/>
      <c r="Y73" s="119"/>
      <c r="Z73" s="119"/>
      <c r="AA73" s="119"/>
      <c r="AB73" s="119"/>
      <c r="AC73" s="119"/>
      <c r="AD73" s="119"/>
      <c r="AE73" s="119"/>
      <c r="AF73" s="119"/>
      <c r="AG73" s="78"/>
      <c r="AH73" s="78"/>
      <c r="AI73" s="78"/>
      <c r="AJ73" s="152" t="str">
        <f t="shared" si="16"/>
        <v xml:space="preserve"> </v>
      </c>
      <c r="AK73" s="157" t="str">
        <f t="shared" si="17"/>
        <v xml:space="preserve"> </v>
      </c>
      <c r="AL73" s="162" t="str">
        <f t="shared" si="18"/>
        <v xml:space="preserve"> </v>
      </c>
      <c r="AM73" s="167" t="str">
        <f t="shared" si="19"/>
        <v xml:space="preserve"> </v>
      </c>
      <c r="AN73" s="24" t="str">
        <f t="shared" si="15"/>
        <v xml:space="preserve"> </v>
      </c>
      <c r="AO73" s="34">
        <f t="shared" si="20"/>
        <v>1</v>
      </c>
      <c r="AP73" s="36">
        <f>'Overzicht per maand'!O89</f>
        <v>1</v>
      </c>
    </row>
    <row r="74" spans="1:42">
      <c r="A74" s="20" t="str">
        <f>schip_werf_perceel!A71</f>
        <v>RWS 80</v>
      </c>
      <c r="B74" s="21" t="str">
        <f>schip_werf_perceel!B71</f>
        <v>DOK</v>
      </c>
      <c r="C74" s="22">
        <f>schip_werf_perceel!C71</f>
        <v>3</v>
      </c>
      <c r="D74" s="9"/>
      <c r="E74" s="119"/>
      <c r="F74" s="119"/>
      <c r="G74" s="119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  <c r="T74" s="119"/>
      <c r="U74" s="119"/>
      <c r="V74" s="119"/>
      <c r="W74" s="119"/>
      <c r="X74" s="119"/>
      <c r="Y74" s="119"/>
      <c r="Z74" s="119"/>
      <c r="AA74" s="119"/>
      <c r="AB74" s="119"/>
      <c r="AC74" s="119"/>
      <c r="AD74" s="119"/>
      <c r="AE74" s="119"/>
      <c r="AF74" s="119"/>
      <c r="AG74" s="78"/>
      <c r="AH74" s="78"/>
      <c r="AI74" s="78"/>
      <c r="AJ74" s="152" t="str">
        <f t="shared" si="16"/>
        <v xml:space="preserve"> </v>
      </c>
      <c r="AK74" s="157" t="str">
        <f t="shared" si="17"/>
        <v xml:space="preserve"> </v>
      </c>
      <c r="AL74" s="162" t="str">
        <f t="shared" si="18"/>
        <v xml:space="preserve"> </v>
      </c>
      <c r="AM74" s="167" t="str">
        <f t="shared" si="19"/>
        <v xml:space="preserve"> </v>
      </c>
      <c r="AN74" s="24" t="str">
        <f t="shared" si="15"/>
        <v xml:space="preserve"> </v>
      </c>
      <c r="AO74" s="34">
        <f t="shared" si="20"/>
        <v>1</v>
      </c>
      <c r="AP74" s="36">
        <f>'Overzicht per maand'!O90</f>
        <v>1</v>
      </c>
    </row>
    <row r="75" spans="1:42">
      <c r="A75" s="20" t="str">
        <f>schip_werf_perceel!A72</f>
        <v>RWS 81</v>
      </c>
      <c r="B75" s="21" t="str">
        <f>schip_werf_perceel!B72</f>
        <v>de Haas</v>
      </c>
      <c r="C75" s="22">
        <f>schip_werf_perceel!C72</f>
        <v>4</v>
      </c>
      <c r="D75" s="9"/>
      <c r="E75" s="119"/>
      <c r="F75" s="119"/>
      <c r="G75" s="119"/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119"/>
      <c r="S75" s="119"/>
      <c r="T75" s="119"/>
      <c r="U75" s="119"/>
      <c r="V75" s="119"/>
      <c r="W75" s="119"/>
      <c r="X75" s="119"/>
      <c r="Y75" s="119"/>
      <c r="Z75" s="119"/>
      <c r="AA75" s="119"/>
      <c r="AB75" s="119"/>
      <c r="AC75" s="119"/>
      <c r="AD75" s="119"/>
      <c r="AE75" s="119"/>
      <c r="AF75" s="119"/>
      <c r="AG75" s="78"/>
      <c r="AH75" s="78"/>
      <c r="AI75" s="78"/>
      <c r="AJ75" s="152" t="str">
        <f t="shared" si="16"/>
        <v xml:space="preserve"> </v>
      </c>
      <c r="AK75" s="157" t="str">
        <f t="shared" si="17"/>
        <v xml:space="preserve"> </v>
      </c>
      <c r="AL75" s="162" t="str">
        <f t="shared" si="18"/>
        <v xml:space="preserve"> </v>
      </c>
      <c r="AM75" s="167" t="str">
        <f t="shared" si="19"/>
        <v xml:space="preserve"> </v>
      </c>
      <c r="AN75" s="24" t="str">
        <f t="shared" si="15"/>
        <v xml:space="preserve"> </v>
      </c>
      <c r="AO75" s="34">
        <f t="shared" si="20"/>
        <v>1</v>
      </c>
      <c r="AP75" s="36">
        <f>'Overzicht per maand'!O91</f>
        <v>1</v>
      </c>
    </row>
    <row r="76" spans="1:42">
      <c r="A76" s="20" t="str">
        <f>schip_werf_perceel!A73</f>
        <v>RWS 82</v>
      </c>
      <c r="B76" s="21" t="str">
        <f>schip_werf_perceel!B73</f>
        <v>v/d Hoeven</v>
      </c>
      <c r="C76" s="22">
        <f>schip_werf_perceel!C73</f>
        <v>5</v>
      </c>
      <c r="D76" s="9"/>
      <c r="E76" s="119"/>
      <c r="F76" s="119"/>
      <c r="G76" s="119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119"/>
      <c r="T76" s="119"/>
      <c r="U76" s="119"/>
      <c r="V76" s="119"/>
      <c r="W76" s="119"/>
      <c r="X76" s="119"/>
      <c r="Y76" s="119"/>
      <c r="Z76" s="119"/>
      <c r="AA76" s="119"/>
      <c r="AB76" s="119"/>
      <c r="AC76" s="119"/>
      <c r="AD76" s="119"/>
      <c r="AE76" s="119"/>
      <c r="AF76" s="119"/>
      <c r="AG76" s="78"/>
      <c r="AH76" s="78"/>
      <c r="AI76" s="78"/>
      <c r="AJ76" s="152" t="str">
        <f t="shared" si="16"/>
        <v xml:space="preserve"> </v>
      </c>
      <c r="AK76" s="157" t="str">
        <f t="shared" si="17"/>
        <v xml:space="preserve"> </v>
      </c>
      <c r="AL76" s="162" t="str">
        <f t="shared" si="18"/>
        <v xml:space="preserve"> </v>
      </c>
      <c r="AM76" s="167" t="str">
        <f>IF(COUNTIF(E76:AI76,"d")&gt;0,COUNTIF(E76:AI76,"d")," ")</f>
        <v xml:space="preserve"> </v>
      </c>
      <c r="AN76" s="24" t="str">
        <f>IF(SUM(AJ76:AM76)&gt;0,SUM(AJ76:AM76)," ")</f>
        <v xml:space="preserve"> </v>
      </c>
      <c r="AO76" s="34">
        <f t="shared" si="20"/>
        <v>1</v>
      </c>
      <c r="AP76" s="36">
        <f>'Overzicht per maand'!O92</f>
        <v>1</v>
      </c>
    </row>
    <row r="77" spans="1:42">
      <c r="A77" s="20" t="str">
        <f>schip_werf_perceel!A74</f>
        <v>RWS 83</v>
      </c>
      <c r="B77" s="21" t="str">
        <f>schip_werf_perceel!B74</f>
        <v>Maaskant</v>
      </c>
      <c r="C77" s="22">
        <f>schip_werf_perceel!C74</f>
        <v>2</v>
      </c>
      <c r="D77" s="9"/>
      <c r="E77" s="178"/>
      <c r="F77" s="178"/>
      <c r="G77" s="178"/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78"/>
      <c r="AH77" s="78"/>
      <c r="AI77" s="78"/>
      <c r="AJ77" s="152" t="str">
        <f t="shared" si="16"/>
        <v xml:space="preserve"> </v>
      </c>
      <c r="AK77" s="157" t="str">
        <f t="shared" si="17"/>
        <v xml:space="preserve"> </v>
      </c>
      <c r="AL77" s="162" t="str">
        <f t="shared" si="18"/>
        <v xml:space="preserve"> </v>
      </c>
      <c r="AM77" s="167" t="str">
        <f t="shared" si="19"/>
        <v xml:space="preserve"> </v>
      </c>
      <c r="AN77" s="24" t="str">
        <f t="shared" si="15"/>
        <v xml:space="preserve"> </v>
      </c>
      <c r="AO77" s="34">
        <f t="shared" si="20"/>
        <v>1</v>
      </c>
      <c r="AP77" s="36">
        <f>'Overzicht per maand'!O93</f>
        <v>1</v>
      </c>
    </row>
    <row r="78" spans="1:42">
      <c r="A78" s="20" t="str">
        <f>schip_werf_perceel!A75</f>
        <v>RWS 84</v>
      </c>
      <c r="B78" s="21" t="str">
        <f>schip_werf_perceel!B75</f>
        <v>de Haas</v>
      </c>
      <c r="C78" s="22">
        <f>schip_werf_perceel!C75</f>
        <v>8</v>
      </c>
      <c r="D78" s="9"/>
      <c r="E78" s="119"/>
      <c r="F78" s="119"/>
      <c r="G78" s="119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19"/>
      <c r="Z78" s="119"/>
      <c r="AA78" s="119"/>
      <c r="AB78" s="119"/>
      <c r="AC78" s="119"/>
      <c r="AD78" s="119"/>
      <c r="AE78" s="119"/>
      <c r="AF78" s="119"/>
      <c r="AG78" s="119"/>
      <c r="AH78" s="119"/>
      <c r="AI78" s="119"/>
      <c r="AJ78" s="152" t="str">
        <f t="shared" si="11"/>
        <v xml:space="preserve"> </v>
      </c>
      <c r="AK78" s="157" t="str">
        <f t="shared" si="12"/>
        <v xml:space="preserve"> </v>
      </c>
      <c r="AL78" s="162" t="str">
        <f t="shared" si="13"/>
        <v xml:space="preserve"> </v>
      </c>
      <c r="AM78" s="167" t="str">
        <f t="shared" si="14"/>
        <v xml:space="preserve"> </v>
      </c>
      <c r="AN78" s="24" t="str">
        <f t="shared" si="15"/>
        <v xml:space="preserve"> </v>
      </c>
      <c r="AO78" s="34">
        <f t="shared" si="20"/>
        <v>1</v>
      </c>
      <c r="AP78" s="36">
        <f>'Overzicht per maand'!O94</f>
        <v>0.98655913978494636</v>
      </c>
    </row>
    <row r="79" spans="1:42">
      <c r="A79" s="20" t="str">
        <f>schip_werf_perceel!A76</f>
        <v>RWS 85</v>
      </c>
      <c r="B79" s="21" t="str">
        <f>schip_werf_perceel!B76</f>
        <v>v/d Hoeven</v>
      </c>
      <c r="C79" s="22">
        <f>schip_werf_perceel!C76</f>
        <v>5</v>
      </c>
      <c r="D79" s="9"/>
      <c r="E79" s="119"/>
      <c r="F79" s="119"/>
      <c r="G79" s="119"/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119"/>
      <c r="T79" s="119"/>
      <c r="U79" s="119"/>
      <c r="V79" s="119"/>
      <c r="W79" s="119"/>
      <c r="X79" s="119"/>
      <c r="Y79" s="119"/>
      <c r="Z79" s="119"/>
      <c r="AA79" s="119"/>
      <c r="AB79" s="119"/>
      <c r="AC79" s="119"/>
      <c r="AD79" s="119"/>
      <c r="AE79" s="119"/>
      <c r="AF79" s="119"/>
      <c r="AG79" s="78"/>
      <c r="AH79" s="78"/>
      <c r="AI79" s="78"/>
      <c r="AJ79" s="152" t="str">
        <f t="shared" si="11"/>
        <v xml:space="preserve"> </v>
      </c>
      <c r="AK79" s="157" t="str">
        <f t="shared" si="12"/>
        <v xml:space="preserve"> </v>
      </c>
      <c r="AL79" s="162" t="str">
        <f t="shared" si="13"/>
        <v xml:space="preserve"> </v>
      </c>
      <c r="AM79" s="167" t="str">
        <f t="shared" si="14"/>
        <v xml:space="preserve"> </v>
      </c>
      <c r="AN79" s="24" t="str">
        <f t="shared" si="15"/>
        <v xml:space="preserve"> </v>
      </c>
      <c r="AO79" s="34">
        <f t="shared" si="20"/>
        <v>1</v>
      </c>
      <c r="AP79" s="36">
        <f>'Overzicht per maand'!O95</f>
        <v>1</v>
      </c>
    </row>
    <row r="80" spans="1:42">
      <c r="A80" s="20" t="str">
        <f>schip_werf_perceel!A77</f>
        <v>RWS 86</v>
      </c>
      <c r="B80" s="21" t="str">
        <f>schip_werf_perceel!B77</f>
        <v>v/d Hoeven</v>
      </c>
      <c r="C80" s="22">
        <f>schip_werf_perceel!C77</f>
        <v>5</v>
      </c>
      <c r="D80" s="9"/>
      <c r="E80" s="119"/>
      <c r="F80" s="119"/>
      <c r="G80" s="119"/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119"/>
      <c r="T80" s="119"/>
      <c r="U80" s="119"/>
      <c r="V80" s="119"/>
      <c r="W80" s="119"/>
      <c r="X80" s="119"/>
      <c r="Y80" s="119"/>
      <c r="Z80" s="119"/>
      <c r="AA80" s="119"/>
      <c r="AB80" s="119"/>
      <c r="AC80" s="119"/>
      <c r="AD80" s="119"/>
      <c r="AE80" s="119"/>
      <c r="AF80" s="119"/>
      <c r="AG80" s="78"/>
      <c r="AH80" s="78"/>
      <c r="AI80" s="78"/>
      <c r="AJ80" s="152" t="str">
        <f t="shared" ref="AJ80" si="21">IF(COUNTIF(E80:AI80,"w")&gt;0,COUNTIF(E80:AI80,"w")," ")</f>
        <v xml:space="preserve"> </v>
      </c>
      <c r="AK80" s="157" t="str">
        <f t="shared" ref="AK80" si="22">IF(COUNTIF(E80:AI80,"o")&gt;0,COUNTIF(E80:AI80,"o")," ")</f>
        <v xml:space="preserve"> </v>
      </c>
      <c r="AL80" s="162" t="str">
        <f t="shared" ref="AL80" si="23">IF(COUNTIF(E80:AI80,"s")&gt;0,COUNTIF(E80:AI80,"s")," ")</f>
        <v xml:space="preserve"> </v>
      </c>
      <c r="AM80" s="167" t="str">
        <f t="shared" ref="AM80" si="24">IF(COUNTIF(E80:AI80,"d")&gt;0,COUNTIF(E80:AI80,"d")," ")</f>
        <v xml:space="preserve"> </v>
      </c>
      <c r="AN80" s="24" t="str">
        <f t="shared" ref="AN80" si="25">IF(SUM(AJ80:AM80)&gt;0,SUM(AJ80:AM80)," ")</f>
        <v xml:space="preserve"> </v>
      </c>
      <c r="AO80" s="34">
        <f t="shared" ref="AO80" si="26">IF(AN80=" ",1,(B$7-AN80)/B$7)</f>
        <v>1</v>
      </c>
      <c r="AP80" s="36">
        <f>'Overzicht per maand'!O96</f>
        <v>1</v>
      </c>
    </row>
    <row r="81" spans="1:43">
      <c r="A81" s="20" t="str">
        <f>schip_werf_perceel!A78</f>
        <v>RWS 88</v>
      </c>
      <c r="B81" s="21" t="str">
        <f>schip_werf_perceel!B78</f>
        <v>de Haas</v>
      </c>
      <c r="C81" s="22">
        <f>schip_werf_perceel!C78</f>
        <v>8</v>
      </c>
      <c r="D81" s="9"/>
      <c r="E81" s="119"/>
      <c r="F81" s="119"/>
      <c r="G81" s="119"/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119"/>
      <c r="T81" s="119"/>
      <c r="U81" s="119"/>
      <c r="V81" s="119"/>
      <c r="W81" s="119"/>
      <c r="X81" s="119"/>
      <c r="Y81" s="119"/>
      <c r="Z81" s="119"/>
      <c r="AA81" s="119"/>
      <c r="AB81" s="119"/>
      <c r="AC81" s="119"/>
      <c r="AD81" s="119"/>
      <c r="AE81" s="119"/>
      <c r="AF81" s="119"/>
      <c r="AG81" s="78"/>
      <c r="AH81" s="78"/>
      <c r="AI81" s="78"/>
      <c r="AJ81" s="152" t="str">
        <f t="shared" si="11"/>
        <v xml:space="preserve"> </v>
      </c>
      <c r="AK81" s="157" t="str">
        <f t="shared" si="12"/>
        <v xml:space="preserve"> </v>
      </c>
      <c r="AL81" s="162" t="str">
        <f t="shared" si="13"/>
        <v xml:space="preserve"> </v>
      </c>
      <c r="AM81" s="167" t="str">
        <f t="shared" si="14"/>
        <v xml:space="preserve"> </v>
      </c>
      <c r="AN81" s="24" t="str">
        <f t="shared" si="15"/>
        <v xml:space="preserve"> </v>
      </c>
      <c r="AO81" s="34">
        <f t="shared" si="20"/>
        <v>1</v>
      </c>
      <c r="AP81" s="36">
        <f>'Overzicht per maand'!O97</f>
        <v>1</v>
      </c>
    </row>
    <row r="82" spans="1:43">
      <c r="A82" s="20" t="str">
        <f>schip_werf_perceel!A79</f>
        <v>RWS 95</v>
      </c>
      <c r="B82" s="21" t="str">
        <f>schip_werf_perceel!B79</f>
        <v>de Haas</v>
      </c>
      <c r="C82" s="22">
        <f>schip_werf_perceel!C79</f>
        <v>8</v>
      </c>
      <c r="D82" s="9"/>
      <c r="E82" s="119"/>
      <c r="F82" s="119"/>
      <c r="G82" s="119"/>
      <c r="H82" s="119"/>
      <c r="I82" s="119"/>
      <c r="J82" s="119"/>
      <c r="K82" s="119"/>
      <c r="L82" s="119"/>
      <c r="M82" s="119"/>
      <c r="N82" s="119"/>
      <c r="O82" s="119"/>
      <c r="P82" s="119"/>
      <c r="Q82" s="119"/>
      <c r="R82" s="119"/>
      <c r="S82" s="119"/>
      <c r="T82" s="119"/>
      <c r="U82" s="119"/>
      <c r="V82" s="119"/>
      <c r="W82" s="119"/>
      <c r="X82" s="119"/>
      <c r="Y82" s="119"/>
      <c r="Z82" s="119"/>
      <c r="AA82" s="119"/>
      <c r="AB82" s="119"/>
      <c r="AC82" s="119"/>
      <c r="AD82" s="119"/>
      <c r="AE82" s="119"/>
      <c r="AF82" s="119"/>
      <c r="AG82" s="78"/>
      <c r="AH82" s="78"/>
      <c r="AI82" s="78"/>
      <c r="AJ82" s="152" t="str">
        <f t="shared" si="11"/>
        <v xml:space="preserve"> </v>
      </c>
      <c r="AK82" s="157" t="str">
        <f t="shared" si="12"/>
        <v xml:space="preserve"> </v>
      </c>
      <c r="AL82" s="162" t="str">
        <f t="shared" si="13"/>
        <v xml:space="preserve"> </v>
      </c>
      <c r="AM82" s="167" t="str">
        <f t="shared" si="14"/>
        <v xml:space="preserve"> </v>
      </c>
      <c r="AN82" s="24" t="str">
        <f t="shared" si="15"/>
        <v xml:space="preserve"> </v>
      </c>
      <c r="AO82" s="34">
        <f t="shared" si="20"/>
        <v>1</v>
      </c>
      <c r="AP82" s="36">
        <f>'Overzicht per maand'!O98</f>
        <v>1</v>
      </c>
    </row>
    <row r="83" spans="1:43">
      <c r="A83" s="20" t="str">
        <f>schip_werf_perceel!A80</f>
        <v>Scala</v>
      </c>
      <c r="B83" s="21" t="str">
        <f>schip_werf_perceel!B80</f>
        <v>de Haas</v>
      </c>
      <c r="C83" s="22">
        <f>schip_werf_perceel!C80</f>
        <v>8</v>
      </c>
      <c r="D83" s="9"/>
      <c r="E83" s="119"/>
      <c r="F83" s="119"/>
      <c r="G83" s="119"/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119"/>
      <c r="T83" s="119"/>
      <c r="U83" s="119"/>
      <c r="V83" s="119"/>
      <c r="W83" s="119"/>
      <c r="X83" s="119"/>
      <c r="Y83" s="119"/>
      <c r="Z83" s="119"/>
      <c r="AA83" s="119"/>
      <c r="AB83" s="119"/>
      <c r="AC83" s="119"/>
      <c r="AD83" s="119"/>
      <c r="AE83" s="119"/>
      <c r="AF83" s="119"/>
      <c r="AG83" s="78"/>
      <c r="AH83" s="78"/>
      <c r="AI83" s="78"/>
      <c r="AJ83" s="152" t="str">
        <f t="shared" si="11"/>
        <v xml:space="preserve"> </v>
      </c>
      <c r="AK83" s="157" t="str">
        <f t="shared" si="12"/>
        <v xml:space="preserve"> </v>
      </c>
      <c r="AL83" s="162" t="str">
        <f t="shared" si="13"/>
        <v xml:space="preserve"> </v>
      </c>
      <c r="AM83" s="167" t="str">
        <f t="shared" si="14"/>
        <v xml:space="preserve"> </v>
      </c>
      <c r="AN83" s="24" t="str">
        <f t="shared" si="15"/>
        <v xml:space="preserve"> </v>
      </c>
      <c r="AO83" s="34">
        <f t="shared" si="20"/>
        <v>1</v>
      </c>
      <c r="AP83" s="36">
        <f>'Overzicht per maand'!O99</f>
        <v>0.99731182795698936</v>
      </c>
    </row>
    <row r="84" spans="1:43">
      <c r="A84" s="20" t="str">
        <f>schip_werf_perceel!A81</f>
        <v>Scaldis</v>
      </c>
      <c r="B84" s="21" t="str">
        <f>schip_werf_perceel!B81</f>
        <v>Maaskant</v>
      </c>
      <c r="C84" s="22">
        <f>schip_werf_perceel!C81</f>
        <v>2</v>
      </c>
      <c r="D84" s="9"/>
      <c r="E84" s="178"/>
      <c r="F84" s="178"/>
      <c r="G84" s="178"/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78"/>
      <c r="AH84" s="78"/>
      <c r="AI84" s="78"/>
      <c r="AJ84" s="152" t="str">
        <f t="shared" si="11"/>
        <v xml:space="preserve"> </v>
      </c>
      <c r="AK84" s="157" t="str">
        <f t="shared" si="12"/>
        <v xml:space="preserve"> </v>
      </c>
      <c r="AL84" s="162" t="str">
        <f t="shared" si="13"/>
        <v xml:space="preserve"> </v>
      </c>
      <c r="AM84" s="167" t="str">
        <f t="shared" si="14"/>
        <v xml:space="preserve"> </v>
      </c>
      <c r="AN84" s="24" t="str">
        <f t="shared" si="15"/>
        <v xml:space="preserve"> </v>
      </c>
      <c r="AO84" s="34">
        <f t="shared" si="20"/>
        <v>1</v>
      </c>
      <c r="AP84" s="36">
        <f>'Overzicht per maand'!O100</f>
        <v>0.99731182795698936</v>
      </c>
    </row>
    <row r="85" spans="1:43">
      <c r="A85" s="20" t="str">
        <f>schip_werf_perceel!A82</f>
        <v>Scheldestroom</v>
      </c>
      <c r="B85" s="21" t="str">
        <f>schip_werf_perceel!B82</f>
        <v>de Haas</v>
      </c>
      <c r="C85" s="22">
        <f>schip_werf_perceel!C82</f>
        <v>8</v>
      </c>
      <c r="D85" s="9"/>
      <c r="E85" s="119"/>
      <c r="F85" s="119"/>
      <c r="G85" s="119"/>
      <c r="H85" s="119"/>
      <c r="I85" s="119"/>
      <c r="J85" s="119"/>
      <c r="K85" s="119"/>
      <c r="L85" s="119"/>
      <c r="M85" s="119"/>
      <c r="N85" s="119"/>
      <c r="O85" s="119"/>
      <c r="P85" s="119"/>
      <c r="Q85" s="119"/>
      <c r="R85" s="119"/>
      <c r="S85" s="119"/>
      <c r="T85" s="119"/>
      <c r="U85" s="119"/>
      <c r="V85" s="119"/>
      <c r="W85" s="119"/>
      <c r="X85" s="119"/>
      <c r="Y85" s="119"/>
      <c r="Z85" s="119"/>
      <c r="AA85" s="119"/>
      <c r="AB85" s="119"/>
      <c r="AC85" s="119"/>
      <c r="AD85" s="119"/>
      <c r="AE85" s="119"/>
      <c r="AF85" s="119"/>
      <c r="AG85" s="78"/>
      <c r="AH85" s="78"/>
      <c r="AI85" s="78"/>
      <c r="AJ85" s="152" t="str">
        <f t="shared" si="11"/>
        <v xml:space="preserve"> </v>
      </c>
      <c r="AK85" s="157" t="str">
        <f t="shared" si="12"/>
        <v xml:space="preserve"> </v>
      </c>
      <c r="AL85" s="162" t="str">
        <f t="shared" si="13"/>
        <v xml:space="preserve"> </v>
      </c>
      <c r="AM85" s="167" t="str">
        <f t="shared" si="14"/>
        <v xml:space="preserve"> </v>
      </c>
      <c r="AN85" s="24" t="str">
        <f t="shared" si="15"/>
        <v xml:space="preserve"> </v>
      </c>
      <c r="AO85" s="34">
        <f t="shared" si="20"/>
        <v>1</v>
      </c>
      <c r="AP85" s="36">
        <f>'Overzicht per maand'!O101</f>
        <v>1</v>
      </c>
    </row>
    <row r="86" spans="1:43">
      <c r="A86" s="20" t="str">
        <f>schip_werf_perceel!A83</f>
        <v>Scheurrak</v>
      </c>
      <c r="B86" s="21" t="str">
        <f>schip_werf_perceel!B83</f>
        <v>DSDH</v>
      </c>
      <c r="C86" s="22">
        <f>schip_werf_perceel!C83</f>
        <v>1</v>
      </c>
      <c r="D86" s="9"/>
      <c r="E86" s="119"/>
      <c r="F86" s="119"/>
      <c r="G86" s="119"/>
      <c r="H86" s="119"/>
      <c r="I86" s="119"/>
      <c r="J86" s="119"/>
      <c r="K86" s="119"/>
      <c r="L86" s="119"/>
      <c r="M86" s="119"/>
      <c r="N86" s="119"/>
      <c r="O86" s="119"/>
      <c r="P86" s="119"/>
      <c r="Q86" s="119"/>
      <c r="R86" s="119"/>
      <c r="S86" s="119"/>
      <c r="T86" s="119"/>
      <c r="U86" s="119"/>
      <c r="V86" s="119"/>
      <c r="W86" s="119"/>
      <c r="X86" s="119"/>
      <c r="Y86" s="119"/>
      <c r="Z86" s="119"/>
      <c r="AA86" s="119"/>
      <c r="AB86" s="119"/>
      <c r="AC86" s="119"/>
      <c r="AD86" s="119"/>
      <c r="AE86" s="119"/>
      <c r="AF86" s="119"/>
      <c r="AG86" s="78"/>
      <c r="AH86" s="78"/>
      <c r="AI86" s="78"/>
      <c r="AJ86" s="152" t="str">
        <f t="shared" si="11"/>
        <v xml:space="preserve"> </v>
      </c>
      <c r="AK86" s="157" t="str">
        <f t="shared" si="12"/>
        <v xml:space="preserve"> </v>
      </c>
      <c r="AL86" s="162" t="str">
        <f t="shared" si="13"/>
        <v xml:space="preserve"> </v>
      </c>
      <c r="AM86" s="167" t="str">
        <f t="shared" si="14"/>
        <v xml:space="preserve"> </v>
      </c>
      <c r="AN86" s="24" t="str">
        <f t="shared" si="15"/>
        <v xml:space="preserve"> </v>
      </c>
      <c r="AO86" s="34">
        <f t="shared" si="20"/>
        <v>1</v>
      </c>
      <c r="AP86" s="36">
        <f>'Overzicht per maand'!O102</f>
        <v>1</v>
      </c>
    </row>
    <row r="87" spans="1:43">
      <c r="A87" s="20" t="str">
        <f>schip_werf_perceel!A84</f>
        <v>Siege</v>
      </c>
      <c r="B87" s="21" t="str">
        <f>schip_werf_perceel!B84</f>
        <v>DOK</v>
      </c>
      <c r="C87" s="22">
        <f>schip_werf_perceel!C84</f>
        <v>3</v>
      </c>
      <c r="D87" s="9"/>
      <c r="E87" s="119"/>
      <c r="F87" s="119"/>
      <c r="G87" s="119"/>
      <c r="H87" s="119"/>
      <c r="I87" s="119"/>
      <c r="J87" s="119"/>
      <c r="K87" s="119"/>
      <c r="L87" s="119"/>
      <c r="M87" s="119"/>
      <c r="N87" s="119"/>
      <c r="O87" s="119"/>
      <c r="P87" s="119"/>
      <c r="Q87" s="119"/>
      <c r="R87" s="119"/>
      <c r="S87" s="119"/>
      <c r="T87" s="119"/>
      <c r="U87" s="119"/>
      <c r="V87" s="119"/>
      <c r="W87" s="119"/>
      <c r="X87" s="119"/>
      <c r="Y87" s="119"/>
      <c r="Z87" s="119"/>
      <c r="AA87" s="119"/>
      <c r="AB87" s="119"/>
      <c r="AC87" s="119"/>
      <c r="AD87" s="119"/>
      <c r="AE87" s="119"/>
      <c r="AF87" s="119"/>
      <c r="AG87" s="78"/>
      <c r="AH87" s="78"/>
      <c r="AI87" s="78"/>
      <c r="AJ87" s="152" t="str">
        <f t="shared" si="11"/>
        <v xml:space="preserve"> </v>
      </c>
      <c r="AK87" s="157" t="str">
        <f t="shared" si="12"/>
        <v xml:space="preserve"> </v>
      </c>
      <c r="AL87" s="162" t="str">
        <f t="shared" si="13"/>
        <v xml:space="preserve"> </v>
      </c>
      <c r="AM87" s="167" t="str">
        <f t="shared" si="14"/>
        <v xml:space="preserve"> </v>
      </c>
      <c r="AN87" s="24" t="str">
        <f t="shared" si="15"/>
        <v xml:space="preserve"> </v>
      </c>
      <c r="AO87" s="34">
        <f t="shared" si="20"/>
        <v>1</v>
      </c>
      <c r="AP87" s="36">
        <f>'Overzicht per maand'!O103</f>
        <v>0.967741935483871</v>
      </c>
    </row>
    <row r="88" spans="1:43">
      <c r="A88" s="20" t="str">
        <f>schip_werf_perceel!A85</f>
        <v>Sifon</v>
      </c>
      <c r="B88" s="21" t="str">
        <f>schip_werf_perceel!B85</f>
        <v>de Haas</v>
      </c>
      <c r="C88" s="22">
        <f>schip_werf_perceel!C85</f>
        <v>4</v>
      </c>
      <c r="D88" s="9"/>
      <c r="E88" s="119"/>
      <c r="F88" s="119"/>
      <c r="G88" s="119"/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119"/>
      <c r="T88" s="119"/>
      <c r="U88" s="119"/>
      <c r="V88" s="119"/>
      <c r="W88" s="119"/>
      <c r="X88" s="119"/>
      <c r="Y88" s="119"/>
      <c r="Z88" s="119"/>
      <c r="AA88" s="119"/>
      <c r="AB88" s="119"/>
      <c r="AC88" s="119"/>
      <c r="AD88" s="119"/>
      <c r="AE88" s="119"/>
      <c r="AF88" s="119"/>
      <c r="AG88" s="78"/>
      <c r="AH88" s="78"/>
      <c r="AI88" s="78"/>
      <c r="AJ88" s="152" t="str">
        <f t="shared" si="11"/>
        <v xml:space="preserve"> </v>
      </c>
      <c r="AK88" s="157" t="str">
        <f t="shared" si="12"/>
        <v xml:space="preserve"> </v>
      </c>
      <c r="AL88" s="162" t="str">
        <f t="shared" si="13"/>
        <v xml:space="preserve"> </v>
      </c>
      <c r="AM88" s="167" t="str">
        <f t="shared" si="14"/>
        <v xml:space="preserve"> </v>
      </c>
      <c r="AN88" s="24" t="str">
        <f t="shared" si="15"/>
        <v xml:space="preserve"> </v>
      </c>
      <c r="AO88" s="34">
        <f t="shared" si="20"/>
        <v>1</v>
      </c>
      <c r="AP88" s="36">
        <f>'Overzicht per maand'!O104</f>
        <v>1</v>
      </c>
    </row>
    <row r="89" spans="1:43">
      <c r="A89" s="20" t="str">
        <f>schip_werf_perceel!A86</f>
        <v>Speurder</v>
      </c>
      <c r="B89" s="21" t="str">
        <f>schip_werf_perceel!B86</f>
        <v>v/d Hoeven</v>
      </c>
      <c r="C89" s="22">
        <f>schip_werf_perceel!C86</f>
        <v>5</v>
      </c>
      <c r="D89" s="9"/>
      <c r="E89" s="119"/>
      <c r="F89" s="119"/>
      <c r="G89" s="119"/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119"/>
      <c r="S89" s="119"/>
      <c r="T89" s="119"/>
      <c r="U89" s="119"/>
      <c r="V89" s="119"/>
      <c r="W89" s="119"/>
      <c r="X89" s="119"/>
      <c r="Y89" s="119"/>
      <c r="Z89" s="119"/>
      <c r="AA89" s="119"/>
      <c r="AB89" s="119"/>
      <c r="AC89" s="119"/>
      <c r="AD89" s="119"/>
      <c r="AE89" s="119"/>
      <c r="AF89" s="119"/>
      <c r="AG89" s="78"/>
      <c r="AH89" s="78"/>
      <c r="AI89" s="78"/>
      <c r="AJ89" s="152" t="str">
        <f t="shared" si="11"/>
        <v xml:space="preserve"> </v>
      </c>
      <c r="AK89" s="157" t="str">
        <f t="shared" si="12"/>
        <v xml:space="preserve"> </v>
      </c>
      <c r="AL89" s="162" t="str">
        <f t="shared" si="13"/>
        <v xml:space="preserve"> </v>
      </c>
      <c r="AM89" s="167" t="str">
        <f t="shared" si="14"/>
        <v xml:space="preserve"> </v>
      </c>
      <c r="AN89" s="24" t="str">
        <f t="shared" si="15"/>
        <v xml:space="preserve"> </v>
      </c>
      <c r="AO89" s="34">
        <f t="shared" si="20"/>
        <v>1</v>
      </c>
      <c r="AP89" s="36">
        <f>'Overzicht per maand'!O105</f>
        <v>1</v>
      </c>
    </row>
    <row r="90" spans="1:43">
      <c r="A90" s="20" t="str">
        <f>schip_werf_perceel!A87</f>
        <v>Stern</v>
      </c>
      <c r="B90" s="21" t="str">
        <f>schip_werf_perceel!B87</f>
        <v>DOK</v>
      </c>
      <c r="C90" s="22">
        <f>schip_werf_perceel!C87</f>
        <v>3</v>
      </c>
      <c r="D90" s="9"/>
      <c r="E90" s="119"/>
      <c r="F90" s="119"/>
      <c r="G90" s="119"/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119"/>
      <c r="S90" s="119"/>
      <c r="T90" s="119"/>
      <c r="U90" s="119"/>
      <c r="V90" s="119"/>
      <c r="W90" s="119"/>
      <c r="X90" s="119"/>
      <c r="Y90" s="119"/>
      <c r="Z90" s="119"/>
      <c r="AA90" s="119"/>
      <c r="AB90" s="119"/>
      <c r="AC90" s="119"/>
      <c r="AD90" s="119"/>
      <c r="AE90" s="119"/>
      <c r="AF90" s="119"/>
      <c r="AG90" s="78"/>
      <c r="AH90" s="78"/>
      <c r="AI90" s="78"/>
      <c r="AJ90" s="152" t="str">
        <f t="shared" si="11"/>
        <v xml:space="preserve"> </v>
      </c>
      <c r="AK90" s="157" t="str">
        <f t="shared" si="12"/>
        <v xml:space="preserve"> </v>
      </c>
      <c r="AL90" s="162" t="str">
        <f t="shared" si="13"/>
        <v xml:space="preserve"> </v>
      </c>
      <c r="AM90" s="167" t="str">
        <f t="shared" si="14"/>
        <v xml:space="preserve"> </v>
      </c>
      <c r="AN90" s="24" t="str">
        <f t="shared" si="15"/>
        <v xml:space="preserve"> </v>
      </c>
      <c r="AO90" s="34">
        <f t="shared" si="20"/>
        <v>1</v>
      </c>
      <c r="AP90" s="36">
        <f>'Overzicht per maand'!O106</f>
        <v>0.93010752688172038</v>
      </c>
    </row>
    <row r="91" spans="1:43">
      <c r="A91" s="20" t="str">
        <f>schip_werf_perceel!A88</f>
        <v>Terschelling</v>
      </c>
      <c r="B91" s="21" t="str">
        <f>schip_werf_perceel!B88</f>
        <v>DSDH</v>
      </c>
      <c r="C91" s="22">
        <f>schip_werf_perceel!C88</f>
        <v>1</v>
      </c>
      <c r="D91" s="9"/>
      <c r="E91" s="119"/>
      <c r="F91" s="119"/>
      <c r="G91" s="119" t="s">
        <v>194</v>
      </c>
      <c r="H91" s="119" t="s">
        <v>194</v>
      </c>
      <c r="I91" s="119" t="s">
        <v>194</v>
      </c>
      <c r="J91" s="119" t="s">
        <v>194</v>
      </c>
      <c r="K91" s="119" t="s">
        <v>194</v>
      </c>
      <c r="L91" s="119"/>
      <c r="M91" s="119"/>
      <c r="N91" s="119"/>
      <c r="O91" s="119"/>
      <c r="P91" s="119"/>
      <c r="Q91" s="119"/>
      <c r="R91" s="119"/>
      <c r="S91" s="119"/>
      <c r="T91" s="119"/>
      <c r="U91" s="119"/>
      <c r="V91" s="119"/>
      <c r="W91" s="119"/>
      <c r="X91" s="119"/>
      <c r="Y91" s="119"/>
      <c r="Z91" s="119"/>
      <c r="AA91" s="119"/>
      <c r="AB91" s="119"/>
      <c r="AC91" s="119"/>
      <c r="AD91" s="119"/>
      <c r="AE91" s="119"/>
      <c r="AF91" s="119"/>
      <c r="AG91" s="78"/>
      <c r="AH91" s="78"/>
      <c r="AI91" s="78"/>
      <c r="AJ91" s="152" t="str">
        <f t="shared" si="11"/>
        <v xml:space="preserve"> </v>
      </c>
      <c r="AK91" s="157" t="str">
        <f t="shared" si="12"/>
        <v xml:space="preserve"> </v>
      </c>
      <c r="AL91" s="162">
        <f t="shared" si="13"/>
        <v>5</v>
      </c>
      <c r="AM91" s="167" t="str">
        <f t="shared" si="14"/>
        <v xml:space="preserve"> </v>
      </c>
      <c r="AN91" s="24">
        <f t="shared" si="15"/>
        <v>5</v>
      </c>
      <c r="AO91" s="34">
        <f t="shared" si="20"/>
        <v>0.8214285714285714</v>
      </c>
      <c r="AP91" s="36">
        <f>'Overzicht per maand'!O107</f>
        <v>0.98511904761904756</v>
      </c>
    </row>
    <row r="92" spans="1:43">
      <c r="A92" s="20" t="str">
        <f>schip_werf_perceel!A89</f>
        <v>Tridens</v>
      </c>
      <c r="B92" s="21" t="str">
        <f>schip_werf_perceel!B89</f>
        <v>Maaskant</v>
      </c>
      <c r="C92" s="22">
        <f>schip_werf_perceel!C89</f>
        <v>2</v>
      </c>
      <c r="D92" s="9"/>
      <c r="E92" s="178"/>
      <c r="F92" s="178"/>
      <c r="G92" s="178"/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78"/>
      <c r="AH92" s="78"/>
      <c r="AI92" s="78"/>
      <c r="AJ92" s="152" t="str">
        <f t="shared" si="11"/>
        <v xml:space="preserve"> </v>
      </c>
      <c r="AK92" s="157" t="str">
        <f t="shared" si="12"/>
        <v xml:space="preserve"> </v>
      </c>
      <c r="AL92" s="162" t="str">
        <f t="shared" si="13"/>
        <v xml:space="preserve"> </v>
      </c>
      <c r="AM92" s="167" t="str">
        <f t="shared" si="14"/>
        <v xml:space="preserve"> </v>
      </c>
      <c r="AN92" s="24" t="str">
        <f t="shared" si="15"/>
        <v xml:space="preserve"> </v>
      </c>
      <c r="AO92" s="34">
        <f t="shared" si="20"/>
        <v>1</v>
      </c>
      <c r="AP92" s="36">
        <f>'Overzicht per maand'!O108</f>
        <v>1</v>
      </c>
    </row>
    <row r="93" spans="1:43">
      <c r="A93" s="20" t="str">
        <f>schip_werf_perceel!A90</f>
        <v>Valis</v>
      </c>
      <c r="B93" s="21" t="str">
        <f>schip_werf_perceel!B90</f>
        <v>de Haas</v>
      </c>
      <c r="C93" s="22">
        <f>schip_werf_perceel!C90</f>
        <v>8</v>
      </c>
      <c r="D93" s="9"/>
      <c r="E93" s="119"/>
      <c r="F93" s="119"/>
      <c r="G93" s="119"/>
      <c r="H93" s="119"/>
      <c r="I93" s="119"/>
      <c r="J93" s="119"/>
      <c r="K93" s="119"/>
      <c r="L93" s="119"/>
      <c r="M93" s="119"/>
      <c r="N93" s="119"/>
      <c r="O93" s="119"/>
      <c r="P93" s="119"/>
      <c r="Q93" s="119"/>
      <c r="R93" s="119"/>
      <c r="S93" s="119"/>
      <c r="T93" s="119"/>
      <c r="U93" s="119"/>
      <c r="V93" s="119"/>
      <c r="W93" s="119"/>
      <c r="X93" s="119"/>
      <c r="Y93" s="119"/>
      <c r="Z93" s="119"/>
      <c r="AA93" s="119"/>
      <c r="AB93" s="119"/>
      <c r="AC93" s="119"/>
      <c r="AD93" s="119"/>
      <c r="AE93" s="119"/>
      <c r="AF93" s="119"/>
      <c r="AG93" s="78"/>
      <c r="AH93" s="78"/>
      <c r="AI93" s="78"/>
      <c r="AJ93" s="152" t="str">
        <f t="shared" si="11"/>
        <v xml:space="preserve"> </v>
      </c>
      <c r="AK93" s="157" t="str">
        <f t="shared" si="12"/>
        <v xml:space="preserve"> </v>
      </c>
      <c r="AL93" s="162" t="str">
        <f t="shared" si="13"/>
        <v xml:space="preserve"> </v>
      </c>
      <c r="AM93" s="167" t="str">
        <f t="shared" si="14"/>
        <v xml:space="preserve"> </v>
      </c>
      <c r="AN93" s="24" t="str">
        <f t="shared" si="15"/>
        <v xml:space="preserve"> </v>
      </c>
      <c r="AO93" s="34">
        <f t="shared" si="20"/>
        <v>1</v>
      </c>
      <c r="AP93" s="36">
        <f>'Overzicht per maand'!O109</f>
        <v>1</v>
      </c>
    </row>
    <row r="94" spans="1:43">
      <c r="A94" s="20" t="str">
        <f>schip_werf_perceel!A91</f>
        <v>Vecht</v>
      </c>
      <c r="B94" s="21" t="str">
        <f>schip_werf_perceel!B91</f>
        <v>de Haas</v>
      </c>
      <c r="C94" s="22">
        <f>schip_werf_perceel!C91</f>
        <v>4</v>
      </c>
      <c r="D94" s="9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119"/>
      <c r="T94" s="119"/>
      <c r="U94" s="119"/>
      <c r="V94" s="119"/>
      <c r="W94" s="119"/>
      <c r="X94" s="119"/>
      <c r="Y94" s="119"/>
      <c r="Z94" s="119"/>
      <c r="AA94" s="119"/>
      <c r="AB94" s="119"/>
      <c r="AC94" s="119"/>
      <c r="AD94" s="119"/>
      <c r="AE94" s="119"/>
      <c r="AF94" s="119"/>
      <c r="AG94" s="78"/>
      <c r="AH94" s="78"/>
      <c r="AI94" s="78"/>
      <c r="AJ94" s="152" t="str">
        <f t="shared" si="11"/>
        <v xml:space="preserve"> </v>
      </c>
      <c r="AK94" s="157" t="str">
        <f t="shared" si="12"/>
        <v xml:space="preserve"> </v>
      </c>
      <c r="AL94" s="162" t="str">
        <f t="shared" si="13"/>
        <v xml:space="preserve"> </v>
      </c>
      <c r="AM94" s="167" t="str">
        <f t="shared" si="14"/>
        <v xml:space="preserve"> </v>
      </c>
      <c r="AN94" s="24" t="str">
        <f t="shared" si="15"/>
        <v xml:space="preserve"> </v>
      </c>
      <c r="AO94" s="34">
        <f t="shared" si="20"/>
        <v>1</v>
      </c>
      <c r="AP94" s="36">
        <f>'Overzicht per maand'!O110</f>
        <v>1</v>
      </c>
    </row>
    <row r="95" spans="1:43">
      <c r="A95" s="20" t="str">
        <f>schip_werf_perceel!A92</f>
        <v>Visarend</v>
      </c>
      <c r="B95" s="21" t="str">
        <f>schip_werf_perceel!B92</f>
        <v>DSDH</v>
      </c>
      <c r="C95" s="22">
        <f>schip_werf_perceel!C92</f>
        <v>1</v>
      </c>
      <c r="D95" s="9"/>
      <c r="E95" s="119"/>
      <c r="F95" s="119"/>
      <c r="G95" s="119" t="s">
        <v>195</v>
      </c>
      <c r="H95" s="119" t="s">
        <v>195</v>
      </c>
      <c r="I95" s="119" t="s">
        <v>195</v>
      </c>
      <c r="J95" s="119"/>
      <c r="K95" s="119"/>
      <c r="L95" s="119"/>
      <c r="M95" s="119"/>
      <c r="N95" s="119"/>
      <c r="O95" s="119" t="s">
        <v>195</v>
      </c>
      <c r="P95" s="119" t="s">
        <v>195</v>
      </c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78"/>
      <c r="AH95" s="78"/>
      <c r="AI95" s="78"/>
      <c r="AJ95" s="152" t="str">
        <f t="shared" si="11"/>
        <v xml:space="preserve"> </v>
      </c>
      <c r="AK95" s="157">
        <f t="shared" si="12"/>
        <v>5</v>
      </c>
      <c r="AL95" s="162" t="str">
        <f t="shared" si="13"/>
        <v xml:space="preserve"> </v>
      </c>
      <c r="AM95" s="167" t="str">
        <f t="shared" si="14"/>
        <v xml:space="preserve"> </v>
      </c>
      <c r="AN95" s="24">
        <f t="shared" si="15"/>
        <v>5</v>
      </c>
      <c r="AO95" s="34">
        <f t="shared" si="20"/>
        <v>0.8214285714285714</v>
      </c>
      <c r="AP95" s="36">
        <f>'Overzicht per maand'!O111</f>
        <v>0.98511904761904756</v>
      </c>
    </row>
    <row r="96" spans="1:43">
      <c r="A96" s="20" t="str">
        <f>schip_werf_perceel!A93</f>
        <v>Waddenstroom</v>
      </c>
      <c r="B96" s="21" t="str">
        <f>schip_werf_perceel!B93</f>
        <v>de Haas</v>
      </c>
      <c r="C96" s="22">
        <f>schip_werf_perceel!C93</f>
        <v>8</v>
      </c>
      <c r="D96" s="25"/>
      <c r="E96" s="119" t="s">
        <v>193</v>
      </c>
      <c r="F96" s="119" t="s">
        <v>193</v>
      </c>
      <c r="G96" s="119" t="s">
        <v>193</v>
      </c>
      <c r="H96" s="78" t="s">
        <v>193</v>
      </c>
      <c r="I96" s="78" t="s">
        <v>193</v>
      </c>
      <c r="J96" s="78" t="s">
        <v>193</v>
      </c>
      <c r="K96" s="78" t="s">
        <v>193</v>
      </c>
      <c r="L96" s="78" t="s">
        <v>193</v>
      </c>
      <c r="M96" s="78" t="s">
        <v>193</v>
      </c>
      <c r="N96" s="78" t="s">
        <v>193</v>
      </c>
      <c r="O96" s="78" t="s">
        <v>193</v>
      </c>
      <c r="P96" s="78" t="s">
        <v>193</v>
      </c>
      <c r="Q96" s="78" t="s">
        <v>193</v>
      </c>
      <c r="R96" s="78" t="s">
        <v>193</v>
      </c>
      <c r="S96" s="78" t="s">
        <v>193</v>
      </c>
      <c r="T96" s="78" t="s">
        <v>193</v>
      </c>
      <c r="U96" s="78" t="s">
        <v>193</v>
      </c>
      <c r="V96" s="78" t="s">
        <v>193</v>
      </c>
      <c r="W96" s="78" t="s">
        <v>193</v>
      </c>
      <c r="X96" s="78" t="s">
        <v>193</v>
      </c>
      <c r="Y96" s="78" t="s">
        <v>193</v>
      </c>
      <c r="Z96" s="78" t="s">
        <v>193</v>
      </c>
      <c r="AA96" s="78" t="s">
        <v>193</v>
      </c>
      <c r="AB96" s="78" t="s">
        <v>193</v>
      </c>
      <c r="AC96" s="78" t="s">
        <v>193</v>
      </c>
      <c r="AD96" s="78" t="s">
        <v>193</v>
      </c>
      <c r="AE96" s="78" t="s">
        <v>193</v>
      </c>
      <c r="AF96" s="78" t="s">
        <v>193</v>
      </c>
      <c r="AG96" s="78"/>
      <c r="AH96" s="78"/>
      <c r="AI96" s="78"/>
      <c r="AJ96" s="152">
        <f t="shared" si="11"/>
        <v>28</v>
      </c>
      <c r="AK96" s="157" t="str">
        <f t="shared" si="12"/>
        <v xml:space="preserve"> </v>
      </c>
      <c r="AL96" s="162" t="str">
        <f t="shared" si="13"/>
        <v xml:space="preserve"> </v>
      </c>
      <c r="AM96" s="167" t="str">
        <f t="shared" si="14"/>
        <v xml:space="preserve"> </v>
      </c>
      <c r="AN96" s="24">
        <f t="shared" si="15"/>
        <v>28</v>
      </c>
      <c r="AO96" s="34">
        <f t="shared" si="20"/>
        <v>0</v>
      </c>
      <c r="AP96" s="36">
        <f>'Overzicht per maand'!O112</f>
        <v>0.8198028673835126</v>
      </c>
      <c r="AQ96" s="17"/>
    </row>
    <row r="97" spans="1:43">
      <c r="A97" s="20" t="str">
        <f>schip_werf_perceel!A94</f>
        <v>Waddenzee</v>
      </c>
      <c r="B97" s="21" t="str">
        <f>schip_werf_perceel!B94</f>
        <v>DSDH</v>
      </c>
      <c r="C97" s="22">
        <f>schip_werf_perceel!C94</f>
        <v>1</v>
      </c>
      <c r="D97" s="25"/>
      <c r="E97" s="119"/>
      <c r="F97" s="119"/>
      <c r="G97" s="119"/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78"/>
      <c r="S97" s="78"/>
      <c r="T97" s="78"/>
      <c r="U97" s="78"/>
      <c r="V97" s="78"/>
      <c r="W97" s="78"/>
      <c r="X97" s="78"/>
      <c r="Y97" s="78"/>
      <c r="Z97" s="78"/>
      <c r="AA97" s="78"/>
      <c r="AB97" s="78"/>
      <c r="AC97" s="78"/>
      <c r="AD97" s="78"/>
      <c r="AE97" s="78"/>
      <c r="AF97" s="78"/>
      <c r="AG97" s="78"/>
      <c r="AH97" s="78"/>
      <c r="AI97" s="78"/>
      <c r="AJ97" s="152" t="str">
        <f t="shared" si="11"/>
        <v xml:space="preserve"> </v>
      </c>
      <c r="AK97" s="157" t="str">
        <f t="shared" si="12"/>
        <v xml:space="preserve"> </v>
      </c>
      <c r="AL97" s="162" t="str">
        <f t="shared" si="13"/>
        <v xml:space="preserve"> </v>
      </c>
      <c r="AM97" s="167" t="str">
        <f t="shared" si="14"/>
        <v xml:space="preserve"> </v>
      </c>
      <c r="AN97" s="24" t="str">
        <f t="shared" si="15"/>
        <v xml:space="preserve"> </v>
      </c>
      <c r="AO97" s="34">
        <f t="shared" si="20"/>
        <v>1</v>
      </c>
      <c r="AP97" s="36">
        <f>'Overzicht per maand'!O113</f>
        <v>0.98655913978494636</v>
      </c>
      <c r="AQ97" s="17"/>
    </row>
    <row r="98" spans="1:43">
      <c r="A98" s="20" t="str">
        <f>schip_werf_perceel!A95</f>
        <v>Zeearend</v>
      </c>
      <c r="B98" s="21" t="str">
        <f>schip_werf_perceel!B95</f>
        <v>Maaskant</v>
      </c>
      <c r="C98" s="22">
        <f>schip_werf_perceel!C95</f>
        <v>2</v>
      </c>
      <c r="D98" s="25"/>
      <c r="E98" s="178"/>
      <c r="F98" s="178"/>
      <c r="G98" s="178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8"/>
      <c r="AH98" s="78"/>
      <c r="AI98" s="78"/>
      <c r="AJ98" s="152" t="str">
        <f t="shared" si="11"/>
        <v xml:space="preserve"> </v>
      </c>
      <c r="AK98" s="157" t="str">
        <f t="shared" si="12"/>
        <v xml:space="preserve"> </v>
      </c>
      <c r="AL98" s="162" t="str">
        <f t="shared" si="13"/>
        <v xml:space="preserve"> </v>
      </c>
      <c r="AM98" s="167" t="str">
        <f t="shared" si="14"/>
        <v xml:space="preserve"> </v>
      </c>
      <c r="AN98" s="24" t="str">
        <f t="shared" si="15"/>
        <v xml:space="preserve"> </v>
      </c>
      <c r="AO98" s="34">
        <f t="shared" si="20"/>
        <v>1</v>
      </c>
      <c r="AP98" s="36">
        <f>'Overzicht per maand'!O114</f>
        <v>0.94731182795698921</v>
      </c>
      <c r="AQ98" s="17"/>
    </row>
    <row r="99" spans="1:43">
      <c r="A99" s="20" t="str">
        <f>schip_werf_perceel!A96</f>
        <v>Zeekat</v>
      </c>
      <c r="B99" s="21" t="str">
        <f>schip_werf_perceel!B96</f>
        <v>DSDH</v>
      </c>
      <c r="C99" s="22">
        <f>schip_werf_perceel!C96</f>
        <v>1</v>
      </c>
      <c r="D99" s="25"/>
      <c r="E99" s="119"/>
      <c r="F99" s="119"/>
      <c r="G99" s="119"/>
      <c r="H99" s="78"/>
      <c r="I99" s="78"/>
      <c r="J99" s="78"/>
      <c r="K99" s="78"/>
      <c r="L99" s="78"/>
      <c r="M99" s="78"/>
      <c r="N99" s="78"/>
      <c r="O99" s="78"/>
      <c r="P99" s="78"/>
      <c r="Q99" s="78"/>
      <c r="R99" s="78"/>
      <c r="S99" s="78"/>
      <c r="T99" s="78"/>
      <c r="U99" s="78"/>
      <c r="V99" s="78"/>
      <c r="W99" s="78"/>
      <c r="X99" s="78"/>
      <c r="Y99" s="78"/>
      <c r="Z99" s="78"/>
      <c r="AA99" s="78"/>
      <c r="AB99" s="78"/>
      <c r="AC99" s="78"/>
      <c r="AD99" s="78"/>
      <c r="AE99" s="78"/>
      <c r="AF99" s="78"/>
      <c r="AG99" s="78"/>
      <c r="AH99" s="78"/>
      <c r="AI99" s="78"/>
      <c r="AJ99" s="152" t="str">
        <f t="shared" ref="AJ99" si="27">IF(COUNTIF(E99:AI99,"w")&gt;0,COUNTIF(E99:AI99,"w")," ")</f>
        <v xml:space="preserve"> </v>
      </c>
      <c r="AK99" s="157" t="str">
        <f t="shared" ref="AK99" si="28">IF(COUNTIF(E99:AI99,"o")&gt;0,COUNTIF(E99:AI99,"o")," ")</f>
        <v xml:space="preserve"> </v>
      </c>
      <c r="AL99" s="162" t="str">
        <f t="shared" ref="AL99" si="29">IF(COUNTIF(E99:AI99,"s")&gt;0,COUNTIF(E99:AI99,"s")," ")</f>
        <v xml:space="preserve"> </v>
      </c>
      <c r="AM99" s="167" t="str">
        <f t="shared" ref="AM99" si="30">IF(COUNTIF(E99:AI99,"d")&gt;0,COUNTIF(E99:AI99,"d")," ")</f>
        <v xml:space="preserve"> </v>
      </c>
      <c r="AN99" s="24" t="str">
        <f t="shared" ref="AN99" si="31">IF(SUM(AJ99:AM99)&gt;0,SUM(AJ99:AM99)," ")</f>
        <v xml:space="preserve"> </v>
      </c>
      <c r="AO99" s="34">
        <f t="shared" ref="AO99" si="32">IF(AN99=" ",1,(B$7-AN99)/B$7)</f>
        <v>1</v>
      </c>
      <c r="AP99" s="36">
        <f>'Overzicht per maand'!O115</f>
        <v>1</v>
      </c>
      <c r="AQ99" s="17"/>
    </row>
    <row r="100" spans="1:43">
      <c r="A100" s="20" t="str">
        <f>schip_werf_perceel!A97</f>
        <v>Zilvermeeuw</v>
      </c>
      <c r="B100" s="21" t="str">
        <f>schip_werf_perceel!B97</f>
        <v>de Haas</v>
      </c>
      <c r="C100" s="22">
        <f>schip_werf_perceel!C97</f>
        <v>8</v>
      </c>
      <c r="D100" s="25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78"/>
      <c r="AG100" s="78"/>
      <c r="AH100" s="78"/>
      <c r="AI100" s="78"/>
      <c r="AJ100" s="152" t="str">
        <f t="shared" si="11"/>
        <v xml:space="preserve"> </v>
      </c>
      <c r="AK100" s="157" t="str">
        <f t="shared" si="12"/>
        <v xml:space="preserve"> </v>
      </c>
      <c r="AL100" s="162" t="str">
        <f t="shared" si="13"/>
        <v xml:space="preserve"> </v>
      </c>
      <c r="AM100" s="167" t="str">
        <f t="shared" si="14"/>
        <v xml:space="preserve"> </v>
      </c>
      <c r="AN100" s="24" t="str">
        <f t="shared" si="15"/>
        <v xml:space="preserve"> </v>
      </c>
      <c r="AO100" s="34">
        <f t="shared" si="20"/>
        <v>1</v>
      </c>
      <c r="AP100" s="36">
        <f>'Overzicht per maand'!O116</f>
        <v>1</v>
      </c>
      <c r="AQ100" s="17"/>
    </row>
    <row r="101" spans="1:43">
      <c r="A101" s="20" t="str">
        <f>schip_werf_perceel!A98</f>
        <v>Zirfea</v>
      </c>
      <c r="B101" s="21" t="str">
        <f>schip_werf_perceel!B98</f>
        <v>Maaskant</v>
      </c>
      <c r="C101" s="22">
        <f>schip_werf_perceel!C98</f>
        <v>2</v>
      </c>
      <c r="D101" s="25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 t="s">
        <v>193</v>
      </c>
      <c r="V101" s="77" t="s">
        <v>193</v>
      </c>
      <c r="W101" s="77" t="s">
        <v>193</v>
      </c>
      <c r="X101" s="77" t="s">
        <v>193</v>
      </c>
      <c r="Y101" s="77" t="s">
        <v>193</v>
      </c>
      <c r="Z101" s="77" t="s">
        <v>193</v>
      </c>
      <c r="AA101" s="77" t="s">
        <v>193</v>
      </c>
      <c r="AB101" s="77" t="s">
        <v>195</v>
      </c>
      <c r="AC101" s="77" t="s">
        <v>195</v>
      </c>
      <c r="AD101" s="77" t="s">
        <v>195</v>
      </c>
      <c r="AE101" s="77" t="s">
        <v>195</v>
      </c>
      <c r="AF101" s="77" t="s">
        <v>195</v>
      </c>
      <c r="AG101" s="78"/>
      <c r="AH101" s="78"/>
      <c r="AI101" s="78"/>
      <c r="AJ101" s="152">
        <f t="shared" ref="AJ101:AJ102" si="33">IF(COUNTIF(E101:AI101,"w")&gt;0,COUNTIF(E101:AI101,"w")," ")</f>
        <v>7</v>
      </c>
      <c r="AK101" s="157">
        <f t="shared" ref="AK101:AK102" si="34">IF(COUNTIF(E101:AI101,"o")&gt;0,COUNTIF(E101:AI101,"o")," ")</f>
        <v>5</v>
      </c>
      <c r="AL101" s="162" t="str">
        <f t="shared" ref="AL101:AL102" si="35">IF(COUNTIF(E101:AI101,"s")&gt;0,COUNTIF(E101:AI101,"s")," ")</f>
        <v xml:space="preserve"> </v>
      </c>
      <c r="AM101" s="167" t="str">
        <f t="shared" ref="AM101:AM102" si="36">IF(COUNTIF(E101:AI101,"d")&gt;0,COUNTIF(E101:AI101,"d")," ")</f>
        <v xml:space="preserve"> </v>
      </c>
      <c r="AN101" s="24">
        <f t="shared" ref="AN101:AN102" si="37">IF(SUM(AJ101:AM101)&gt;0,SUM(AJ101:AM101)," ")</f>
        <v>12</v>
      </c>
      <c r="AO101" s="34">
        <f t="shared" si="20"/>
        <v>0.5714285714285714</v>
      </c>
      <c r="AP101" s="36">
        <f>'Overzicht per maand'!O117</f>
        <v>0.9642857142857143</v>
      </c>
      <c r="AQ101" s="17"/>
    </row>
    <row r="102" spans="1:43">
      <c r="A102" s="20" t="str">
        <f>schip_werf_perceel!A99</f>
        <v>Zuiderzee</v>
      </c>
      <c r="B102" s="21" t="str">
        <f>schip_werf_perceel!B99</f>
        <v>de Haas</v>
      </c>
      <c r="C102" s="22">
        <f>schip_werf_perceel!C99</f>
        <v>4</v>
      </c>
      <c r="D102" s="25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78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78"/>
      <c r="AG102" s="78"/>
      <c r="AH102" s="78"/>
      <c r="AI102" s="78"/>
      <c r="AJ102" s="152" t="str">
        <f t="shared" si="33"/>
        <v xml:space="preserve"> </v>
      </c>
      <c r="AK102" s="157" t="str">
        <f t="shared" si="34"/>
        <v xml:space="preserve"> </v>
      </c>
      <c r="AL102" s="162" t="str">
        <f t="shared" si="35"/>
        <v xml:space="preserve"> </v>
      </c>
      <c r="AM102" s="167" t="str">
        <f t="shared" si="36"/>
        <v xml:space="preserve"> </v>
      </c>
      <c r="AN102" s="24" t="str">
        <f t="shared" si="37"/>
        <v xml:space="preserve"> </v>
      </c>
      <c r="AO102" s="34">
        <f t="shared" si="20"/>
        <v>1</v>
      </c>
      <c r="AP102" s="36">
        <f>'Overzicht per maand'!O118</f>
        <v>1</v>
      </c>
      <c r="AQ102" s="17"/>
    </row>
    <row r="103" spans="1:43" ht="14.45" customHeight="1">
      <c r="A103" s="29"/>
      <c r="B103" s="29"/>
      <c r="C103" s="29"/>
      <c r="D103" s="72" t="s">
        <v>124</v>
      </c>
      <c r="E103" s="30">
        <f t="shared" ref="E103:AI103" si="38">COUNTA(E10:E102)</f>
        <v>9</v>
      </c>
      <c r="F103" s="30">
        <f t="shared" si="38"/>
        <v>9</v>
      </c>
      <c r="G103" s="30">
        <f t="shared" si="38"/>
        <v>11</v>
      </c>
      <c r="H103" s="30">
        <f t="shared" si="38"/>
        <v>12</v>
      </c>
      <c r="I103" s="30">
        <f t="shared" si="38"/>
        <v>12</v>
      </c>
      <c r="J103" s="30">
        <f t="shared" si="38"/>
        <v>10</v>
      </c>
      <c r="K103" s="30">
        <f t="shared" si="38"/>
        <v>10</v>
      </c>
      <c r="L103" s="30">
        <f t="shared" si="38"/>
        <v>8</v>
      </c>
      <c r="M103" s="30">
        <f t="shared" si="38"/>
        <v>8</v>
      </c>
      <c r="N103" s="30">
        <f t="shared" si="38"/>
        <v>10</v>
      </c>
      <c r="O103" s="30">
        <f t="shared" si="38"/>
        <v>9</v>
      </c>
      <c r="P103" s="30">
        <f t="shared" si="38"/>
        <v>9</v>
      </c>
      <c r="Q103" s="30">
        <f t="shared" si="38"/>
        <v>10</v>
      </c>
      <c r="R103" s="30">
        <f t="shared" si="38"/>
        <v>7</v>
      </c>
      <c r="S103" s="30">
        <f t="shared" si="38"/>
        <v>7</v>
      </c>
      <c r="T103" s="30">
        <f t="shared" si="38"/>
        <v>7</v>
      </c>
      <c r="U103" s="30">
        <f t="shared" si="38"/>
        <v>9</v>
      </c>
      <c r="V103" s="30">
        <f t="shared" si="38"/>
        <v>9</v>
      </c>
      <c r="W103" s="30">
        <f t="shared" si="38"/>
        <v>9</v>
      </c>
      <c r="X103" s="30">
        <f t="shared" si="38"/>
        <v>9</v>
      </c>
      <c r="Y103" s="30">
        <f t="shared" si="38"/>
        <v>9</v>
      </c>
      <c r="Z103" s="30">
        <f t="shared" si="38"/>
        <v>8</v>
      </c>
      <c r="AA103" s="30">
        <f t="shared" si="38"/>
        <v>8</v>
      </c>
      <c r="AB103" s="30">
        <f t="shared" si="38"/>
        <v>9</v>
      </c>
      <c r="AC103" s="30">
        <f t="shared" si="38"/>
        <v>9</v>
      </c>
      <c r="AD103" s="30">
        <f t="shared" si="38"/>
        <v>9</v>
      </c>
      <c r="AE103" s="30">
        <f t="shared" si="38"/>
        <v>9</v>
      </c>
      <c r="AF103" s="30">
        <f t="shared" si="38"/>
        <v>9</v>
      </c>
      <c r="AG103" s="30">
        <f t="shared" si="38"/>
        <v>1</v>
      </c>
      <c r="AH103" s="30">
        <f t="shared" si="38"/>
        <v>1</v>
      </c>
      <c r="AI103" s="30">
        <f t="shared" si="38"/>
        <v>1</v>
      </c>
      <c r="AJ103" s="153">
        <f>SUM(AJ10:AJ102)</f>
        <v>142</v>
      </c>
      <c r="AK103" s="158">
        <f>SUM(AK10:AK102)</f>
        <v>101</v>
      </c>
      <c r="AL103" s="163">
        <f>SUM(AL10:AL102)</f>
        <v>14</v>
      </c>
      <c r="AM103" s="168">
        <f>SUM(AM10:AM102)</f>
        <v>0</v>
      </c>
      <c r="AN103" s="22">
        <f>SUM(AN10:AN102)</f>
        <v>257</v>
      </c>
      <c r="AO103" s="34">
        <f>AVERAGE(AO10:AO102)</f>
        <v>0.90130568356374807</v>
      </c>
      <c r="AP103" s="34">
        <f>AVERAGE(AP10:AP102)</f>
        <v>0.97223275192838177</v>
      </c>
    </row>
    <row r="104" spans="1:43">
      <c r="A104" s="31"/>
      <c r="B104" s="31"/>
    </row>
    <row r="105" spans="1:43">
      <c r="A105" s="31"/>
      <c r="B105" s="31"/>
    </row>
    <row r="106" spans="1:43">
      <c r="A106" s="31"/>
      <c r="B106" s="31"/>
    </row>
    <row r="107" spans="1:43">
      <c r="A107" s="31"/>
      <c r="B107" s="31"/>
    </row>
    <row r="108" spans="1:43">
      <c r="A108" s="31"/>
      <c r="B108" s="31"/>
    </row>
    <row r="109" spans="1:43">
      <c r="A109" s="31"/>
      <c r="B109" s="31"/>
    </row>
    <row r="110" spans="1:43">
      <c r="A110" s="31"/>
      <c r="B110" s="31"/>
    </row>
    <row r="111" spans="1:43">
      <c r="A111" s="31"/>
      <c r="B111" s="31"/>
    </row>
    <row r="112" spans="1:43">
      <c r="A112" s="31"/>
      <c r="B112" s="31"/>
    </row>
    <row r="113" spans="1:2">
      <c r="A113" s="31"/>
      <c r="B113" s="31"/>
    </row>
    <row r="114" spans="1:2">
      <c r="A114" s="31"/>
      <c r="B114" s="31"/>
    </row>
    <row r="115" spans="1:2">
      <c r="A115" s="31"/>
      <c r="B115" s="31"/>
    </row>
    <row r="116" spans="1:2">
      <c r="A116" s="31"/>
      <c r="B116" s="31"/>
    </row>
    <row r="117" spans="1:2">
      <c r="A117" s="31"/>
      <c r="B117" s="31"/>
    </row>
    <row r="118" spans="1:2">
      <c r="A118" s="31"/>
      <c r="B118" s="31"/>
    </row>
    <row r="119" spans="1:2">
      <c r="A119" s="31"/>
      <c r="B119" s="31"/>
    </row>
    <row r="120" spans="1:2">
      <c r="A120" s="31"/>
      <c r="B120" s="31"/>
    </row>
    <row r="121" spans="1:2">
      <c r="A121" s="31"/>
      <c r="B121" s="31"/>
    </row>
    <row r="122" spans="1:2">
      <c r="A122" s="31"/>
      <c r="B122" s="31"/>
    </row>
    <row r="123" spans="1:2">
      <c r="A123" s="31"/>
      <c r="B123" s="31"/>
    </row>
    <row r="124" spans="1:2">
      <c r="A124" s="31"/>
      <c r="B124" s="31"/>
    </row>
    <row r="125" spans="1:2">
      <c r="A125" s="31"/>
      <c r="B125" s="31"/>
    </row>
    <row r="126" spans="1:2">
      <c r="A126" s="31"/>
      <c r="B126" s="31"/>
    </row>
    <row r="127" spans="1:2">
      <c r="A127" s="31"/>
      <c r="B127" s="31"/>
    </row>
    <row r="128" spans="1:2">
      <c r="A128" s="31"/>
      <c r="B128" s="31"/>
    </row>
    <row r="129" spans="1:2">
      <c r="A129" s="31"/>
      <c r="B129" s="31"/>
    </row>
    <row r="130" spans="1:2">
      <c r="A130" s="31"/>
      <c r="B130" s="31"/>
    </row>
    <row r="131" spans="1:2">
      <c r="A131" s="31"/>
      <c r="B131" s="31"/>
    </row>
    <row r="132" spans="1:2">
      <c r="A132" s="31"/>
      <c r="B132" s="31"/>
    </row>
    <row r="133" spans="1:2">
      <c r="A133" s="31"/>
      <c r="B133" s="31"/>
    </row>
    <row r="134" spans="1:2">
      <c r="A134" s="31"/>
      <c r="B134" s="31"/>
    </row>
    <row r="135" spans="1:2">
      <c r="A135" s="31"/>
      <c r="B135" s="31"/>
    </row>
    <row r="136" spans="1:2">
      <c r="A136" s="31"/>
      <c r="B136" s="31"/>
    </row>
    <row r="137" spans="1:2">
      <c r="A137" s="31"/>
      <c r="B137" s="31"/>
    </row>
    <row r="138" spans="1:2">
      <c r="A138" s="31"/>
      <c r="B138" s="31"/>
    </row>
    <row r="139" spans="1:2">
      <c r="A139" s="31"/>
      <c r="B139" s="31"/>
    </row>
    <row r="140" spans="1:2">
      <c r="A140" s="31"/>
      <c r="B140" s="31"/>
    </row>
    <row r="141" spans="1:2">
      <c r="A141" s="31"/>
      <c r="B141" s="31"/>
    </row>
    <row r="142" spans="1:2">
      <c r="A142" s="31"/>
      <c r="B142" s="31"/>
    </row>
    <row r="143" spans="1:2">
      <c r="A143" s="31"/>
      <c r="B143" s="31"/>
    </row>
    <row r="144" spans="1:2">
      <c r="A144" s="31"/>
      <c r="B144" s="31"/>
    </row>
    <row r="145" spans="1:2">
      <c r="A145" s="31"/>
      <c r="B145" s="31"/>
    </row>
    <row r="146" spans="1:2">
      <c r="A146" s="31"/>
      <c r="B146" s="31"/>
    </row>
    <row r="147" spans="1:2">
      <c r="A147" s="31"/>
      <c r="B147" s="31"/>
    </row>
    <row r="148" spans="1:2">
      <c r="A148" s="31"/>
      <c r="B148" s="31"/>
    </row>
    <row r="149" spans="1:2">
      <c r="A149" s="31"/>
      <c r="B149" s="31"/>
    </row>
    <row r="150" spans="1:2">
      <c r="A150" s="31"/>
      <c r="B150" s="31"/>
    </row>
    <row r="151" spans="1:2">
      <c r="A151" s="31"/>
      <c r="B151" s="31"/>
    </row>
    <row r="152" spans="1:2">
      <c r="A152" s="31"/>
      <c r="B152" s="31"/>
    </row>
    <row r="153" spans="1:2">
      <c r="A153" s="31"/>
      <c r="B153" s="31"/>
    </row>
    <row r="154" spans="1:2">
      <c r="A154" s="31"/>
      <c r="B154" s="31"/>
    </row>
    <row r="155" spans="1:2">
      <c r="A155" s="31"/>
      <c r="B155" s="31"/>
    </row>
    <row r="156" spans="1:2">
      <c r="A156" s="31"/>
      <c r="B156" s="31"/>
    </row>
    <row r="157" spans="1:2">
      <c r="A157" s="31"/>
      <c r="B157" s="31"/>
    </row>
    <row r="158" spans="1:2">
      <c r="A158" s="31"/>
      <c r="B158" s="31"/>
    </row>
    <row r="159" spans="1:2">
      <c r="A159" s="31"/>
      <c r="B159" s="31"/>
    </row>
    <row r="160" spans="1:2">
      <c r="A160" s="31"/>
      <c r="B160" s="31"/>
    </row>
    <row r="161" spans="1:2">
      <c r="A161" s="31"/>
      <c r="B161" s="31"/>
    </row>
    <row r="162" spans="1:2">
      <c r="A162" s="31"/>
      <c r="B162" s="31"/>
    </row>
    <row r="163" spans="1:2">
      <c r="A163" s="31"/>
      <c r="B163" s="31"/>
    </row>
    <row r="164" spans="1:2">
      <c r="A164" s="31"/>
      <c r="B164" s="31"/>
    </row>
    <row r="165" spans="1:2">
      <c r="A165" s="31"/>
      <c r="B165" s="31"/>
    </row>
    <row r="166" spans="1:2">
      <c r="A166" s="31"/>
      <c r="B166" s="31"/>
    </row>
    <row r="167" spans="1:2">
      <c r="A167" s="31"/>
      <c r="B167" s="31"/>
    </row>
    <row r="168" spans="1:2">
      <c r="A168" s="31"/>
      <c r="B168" s="31"/>
    </row>
    <row r="169" spans="1:2">
      <c r="A169" s="31"/>
      <c r="B169" s="31"/>
    </row>
    <row r="170" spans="1:2">
      <c r="A170" s="31"/>
      <c r="B170" s="31"/>
    </row>
    <row r="171" spans="1:2">
      <c r="A171" s="31"/>
      <c r="B171" s="31"/>
    </row>
    <row r="172" spans="1:2">
      <c r="A172" s="31"/>
      <c r="B172" s="31"/>
    </row>
    <row r="173" spans="1:2">
      <c r="A173" s="31"/>
      <c r="B173" s="31"/>
    </row>
    <row r="174" spans="1:2">
      <c r="A174" s="31"/>
      <c r="B174" s="31"/>
    </row>
    <row r="175" spans="1:2">
      <c r="A175" s="31"/>
      <c r="B175" s="31"/>
    </row>
    <row r="176" spans="1:2">
      <c r="A176" s="31"/>
      <c r="B176" s="31"/>
    </row>
    <row r="177" spans="1:2">
      <c r="A177" s="31"/>
      <c r="B177" s="31"/>
    </row>
    <row r="178" spans="1:2">
      <c r="A178" s="31"/>
      <c r="B178" s="31"/>
    </row>
    <row r="179" spans="1:2">
      <c r="A179" s="31"/>
      <c r="B179" s="31"/>
    </row>
    <row r="180" spans="1:2">
      <c r="A180" s="31"/>
      <c r="B180" s="31"/>
    </row>
    <row r="181" spans="1:2">
      <c r="A181" s="31"/>
      <c r="B181" s="31"/>
    </row>
    <row r="182" spans="1:2">
      <c r="A182" s="31"/>
      <c r="B182" s="31"/>
    </row>
    <row r="183" spans="1:2">
      <c r="A183" s="31"/>
      <c r="B183" s="31"/>
    </row>
    <row r="184" spans="1:2">
      <c r="A184" s="31"/>
      <c r="B184" s="31"/>
    </row>
    <row r="185" spans="1:2">
      <c r="A185" s="31"/>
      <c r="B185" s="31"/>
    </row>
    <row r="186" spans="1:2">
      <c r="A186" s="31"/>
      <c r="B186" s="31"/>
    </row>
    <row r="187" spans="1:2">
      <c r="A187" s="31"/>
      <c r="B187" s="31"/>
    </row>
    <row r="188" spans="1:2">
      <c r="A188" s="31"/>
      <c r="B188" s="31"/>
    </row>
    <row r="189" spans="1:2">
      <c r="A189" s="31"/>
      <c r="B189" s="31"/>
    </row>
    <row r="190" spans="1:2">
      <c r="A190" s="31"/>
      <c r="B190" s="31"/>
    </row>
    <row r="191" spans="1:2">
      <c r="A191" s="31"/>
      <c r="B191" s="31"/>
    </row>
    <row r="192" spans="1:2">
      <c r="A192" s="31"/>
      <c r="B192" s="31"/>
    </row>
    <row r="193" spans="1:2">
      <c r="A193" s="31"/>
      <c r="B193" s="31"/>
    </row>
    <row r="194" spans="1:2">
      <c r="A194" s="31"/>
      <c r="B194" s="31"/>
    </row>
    <row r="195" spans="1:2">
      <c r="A195" s="31"/>
      <c r="B195" s="31"/>
    </row>
    <row r="196" spans="1:2">
      <c r="A196" s="31"/>
      <c r="B196" s="31"/>
    </row>
    <row r="197" spans="1:2">
      <c r="A197" s="31"/>
      <c r="B197" s="31"/>
    </row>
    <row r="198" spans="1:2">
      <c r="A198" s="31"/>
      <c r="B198" s="31"/>
    </row>
    <row r="199" spans="1:2">
      <c r="A199" s="31"/>
      <c r="B199" s="31"/>
    </row>
    <row r="200" spans="1:2">
      <c r="A200" s="31"/>
      <c r="B200" s="31"/>
    </row>
    <row r="201" spans="1:2">
      <c r="A201" s="31"/>
      <c r="B201" s="31"/>
    </row>
    <row r="202" spans="1:2">
      <c r="A202" s="31"/>
      <c r="B202" s="31"/>
    </row>
    <row r="203" spans="1:2">
      <c r="A203" s="31"/>
      <c r="B203" s="31"/>
    </row>
    <row r="204" spans="1:2">
      <c r="A204" s="31"/>
      <c r="B204" s="31"/>
    </row>
    <row r="205" spans="1:2">
      <c r="A205" s="31"/>
      <c r="B205" s="31"/>
    </row>
    <row r="206" spans="1:2">
      <c r="A206" s="31"/>
      <c r="B206" s="31"/>
    </row>
    <row r="207" spans="1:2">
      <c r="A207" s="31"/>
      <c r="B207" s="31"/>
    </row>
    <row r="208" spans="1:2">
      <c r="A208" s="31"/>
      <c r="B208" s="31"/>
    </row>
    <row r="209" spans="1:2">
      <c r="A209" s="31"/>
      <c r="B209" s="31"/>
    </row>
    <row r="210" spans="1:2">
      <c r="A210" s="31"/>
      <c r="B210" s="31"/>
    </row>
    <row r="211" spans="1:2">
      <c r="A211" s="31"/>
      <c r="B211" s="31"/>
    </row>
    <row r="212" spans="1:2">
      <c r="A212" s="31"/>
      <c r="B212" s="31"/>
    </row>
    <row r="213" spans="1:2">
      <c r="A213" s="31"/>
      <c r="B213" s="31"/>
    </row>
    <row r="214" spans="1:2">
      <c r="A214" s="31"/>
      <c r="B214" s="31"/>
    </row>
    <row r="215" spans="1:2">
      <c r="A215" s="31"/>
      <c r="B215" s="31"/>
    </row>
    <row r="216" spans="1:2">
      <c r="A216" s="31"/>
      <c r="B216" s="31"/>
    </row>
    <row r="217" spans="1:2">
      <c r="A217" s="31"/>
      <c r="B217" s="31"/>
    </row>
    <row r="218" spans="1:2">
      <c r="A218" s="31"/>
      <c r="B218" s="31"/>
    </row>
    <row r="219" spans="1:2">
      <c r="A219" s="31"/>
      <c r="B219" s="31"/>
    </row>
    <row r="220" spans="1:2">
      <c r="A220" s="31"/>
      <c r="B220" s="31"/>
    </row>
    <row r="221" spans="1:2">
      <c r="A221" s="31"/>
      <c r="B221" s="31"/>
    </row>
    <row r="222" spans="1:2">
      <c r="A222" s="31"/>
      <c r="B222" s="31"/>
    </row>
    <row r="223" spans="1:2">
      <c r="A223" s="31"/>
      <c r="B223" s="31"/>
    </row>
    <row r="224" spans="1:2">
      <c r="A224" s="31"/>
      <c r="B224" s="31"/>
    </row>
    <row r="225" spans="1:2">
      <c r="A225" s="31"/>
      <c r="B225" s="31"/>
    </row>
    <row r="226" spans="1:2">
      <c r="A226" s="31"/>
      <c r="B226" s="31"/>
    </row>
    <row r="227" spans="1:2">
      <c r="A227" s="31"/>
      <c r="B227" s="31"/>
    </row>
    <row r="228" spans="1:2">
      <c r="A228" s="31"/>
      <c r="B228" s="31"/>
    </row>
    <row r="229" spans="1:2">
      <c r="A229" s="31"/>
      <c r="B229" s="31"/>
    </row>
    <row r="230" spans="1:2">
      <c r="A230" s="31"/>
      <c r="B230" s="31"/>
    </row>
    <row r="231" spans="1:2">
      <c r="A231" s="31"/>
      <c r="B231" s="31"/>
    </row>
    <row r="232" spans="1:2">
      <c r="A232" s="31"/>
      <c r="B232" s="31"/>
    </row>
    <row r="233" spans="1:2">
      <c r="A233" s="31"/>
      <c r="B233" s="31"/>
    </row>
    <row r="234" spans="1:2">
      <c r="A234" s="31"/>
      <c r="B234" s="31"/>
    </row>
    <row r="235" spans="1:2">
      <c r="A235" s="31"/>
      <c r="B235" s="31"/>
    </row>
    <row r="236" spans="1:2">
      <c r="A236" s="31"/>
      <c r="B236" s="31"/>
    </row>
    <row r="237" spans="1:2">
      <c r="A237" s="31"/>
      <c r="B237" s="31"/>
    </row>
    <row r="238" spans="1:2">
      <c r="A238" s="31"/>
      <c r="B238" s="31"/>
    </row>
    <row r="239" spans="1:2">
      <c r="A239" s="31"/>
      <c r="B239" s="31"/>
    </row>
    <row r="240" spans="1:2">
      <c r="A240" s="31"/>
      <c r="B240" s="31"/>
    </row>
    <row r="241" spans="1:2">
      <c r="A241" s="31"/>
      <c r="B241" s="31"/>
    </row>
    <row r="242" spans="1:2">
      <c r="A242" s="31"/>
      <c r="B242" s="31"/>
    </row>
    <row r="243" spans="1:2">
      <c r="A243" s="31"/>
      <c r="B243" s="31"/>
    </row>
    <row r="244" spans="1:2">
      <c r="A244" s="31"/>
      <c r="B244" s="31"/>
    </row>
    <row r="245" spans="1:2">
      <c r="A245" s="31"/>
      <c r="B245" s="31"/>
    </row>
    <row r="246" spans="1:2">
      <c r="A246" s="31"/>
      <c r="B246" s="31"/>
    </row>
    <row r="247" spans="1:2">
      <c r="A247" s="31"/>
      <c r="B247" s="31"/>
    </row>
    <row r="248" spans="1:2">
      <c r="A248" s="31"/>
      <c r="B248" s="31"/>
    </row>
    <row r="249" spans="1:2">
      <c r="A249" s="31"/>
      <c r="B249" s="31"/>
    </row>
    <row r="250" spans="1:2">
      <c r="A250" s="31"/>
      <c r="B250" s="31"/>
    </row>
    <row r="251" spans="1:2">
      <c r="A251" s="31"/>
      <c r="B251" s="31"/>
    </row>
    <row r="252" spans="1:2">
      <c r="A252" s="31"/>
      <c r="B252" s="31"/>
    </row>
    <row r="253" spans="1:2">
      <c r="A253" s="31"/>
      <c r="B253" s="31"/>
    </row>
    <row r="254" spans="1:2">
      <c r="A254" s="31"/>
      <c r="B254" s="31"/>
    </row>
    <row r="255" spans="1:2">
      <c r="A255" s="31"/>
      <c r="B255" s="31"/>
    </row>
    <row r="256" spans="1:2">
      <c r="A256" s="31"/>
      <c r="B256" s="31"/>
    </row>
    <row r="257" spans="1:2">
      <c r="A257" s="31"/>
      <c r="B257" s="31"/>
    </row>
    <row r="258" spans="1:2">
      <c r="A258" s="31"/>
      <c r="B258" s="31"/>
    </row>
    <row r="259" spans="1:2">
      <c r="A259" s="31"/>
      <c r="B259" s="31"/>
    </row>
    <row r="260" spans="1:2">
      <c r="A260" s="31"/>
      <c r="B260" s="31"/>
    </row>
    <row r="261" spans="1:2">
      <c r="A261" s="31"/>
      <c r="B261" s="31"/>
    </row>
  </sheetData>
  <sheetProtection algorithmName="SHA-512" hashValue="IFRu6o9dRLqVu3CwqJPgnODXiITk0aQ8O3wr8wlkAnUl2OnfS1aZ16mDZlFWo4YsF5Y42cy9yyxGfL643eT8FA==" saltValue="Ao2fEuX8yrR4FRQo3PU3cQ==" spinCount="100000" sheet="1" formatCells="0" formatColumns="0" formatRows="0" insertColumns="0" insertRows="0" insertHyperlinks="0" deleteColumns="0" deleteRows="0" sort="0" autoFilter="0" pivotTables="0"/>
  <autoFilter ref="B9:C103" xr:uid="{00000000-0001-0000-0700-000000000000}"/>
  <customSheetViews>
    <customSheetView guid="{D9D71D13-567F-434D-9559-B54C929EAD78}" showAutoFilter="1" hiddenColumns="1">
      <pane ySplit="6" topLeftCell="A7" activePane="bottomLeft" state="frozen"/>
      <selection pane="bottomLeft" activeCell="Q19" sqref="Q19"/>
      <pageMargins left="0.75" right="0.75" top="1" bottom="1" header="0.5" footer="0.5"/>
      <pageSetup paperSize="9" scale="70" orientation="landscape" r:id="rId1"/>
      <headerFooter alignWithMargins="0"/>
      <autoFilter ref="B1:F1" xr:uid="{212E5281-91B9-4C7B-8341-975E8E71DB97}"/>
    </customSheetView>
  </customSheetViews>
  <phoneticPr fontId="0" type="noConversion"/>
  <pageMargins left="0.74803149606299213" right="0.74803149606299213" top="0.98425196850393704" bottom="0.98425196850393704" header="0.51181102362204722" footer="0.51181102362204722"/>
  <pageSetup paperSize="9" scale="33" orientation="landscape" r:id="rId2"/>
  <headerFooter alignWithMargins="0">
    <oddFooter>&amp;L&amp;F, &amp;A&amp;R&amp;D, &amp;T</oddFooter>
  </headerFooter>
  <ignoredErrors>
    <ignoredError sqref="E103:AI103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Blad3">
    <pageSetUpPr fitToPage="1"/>
  </sheetPr>
  <dimension ref="A1:AQ261"/>
  <sheetViews>
    <sheetView windowProtection="1" showGridLines="0" zoomScaleNormal="100" zoomScaleSheetLayoutView="100" workbookViewId="0">
      <pane ySplit="9" topLeftCell="A13" activePane="bottomLeft" state="frozen"/>
      <selection activeCell="P27" sqref="P27"/>
      <selection pane="bottomLeft" activeCell="AE84" sqref="AE84"/>
    </sheetView>
  </sheetViews>
  <sheetFormatPr defaultColWidth="9.140625" defaultRowHeight="12.75"/>
  <cols>
    <col min="1" max="1" width="22.7109375" style="10" customWidth="1"/>
    <col min="2" max="2" width="16.85546875" style="10" customWidth="1"/>
    <col min="3" max="3" width="9.7109375" style="16" bestFit="1" customWidth="1"/>
    <col min="4" max="4" width="11.28515625" style="16" customWidth="1"/>
    <col min="5" max="35" width="3.5703125" style="10" customWidth="1"/>
    <col min="36" max="36" width="17.85546875" style="10" customWidth="1"/>
    <col min="37" max="37" width="15" style="17" bestFit="1" customWidth="1"/>
    <col min="38" max="38" width="14.5703125" style="10" customWidth="1"/>
    <col min="39" max="40" width="11.42578125" style="10" customWidth="1"/>
    <col min="41" max="41" width="14.85546875" style="10" customWidth="1"/>
    <col min="42" max="42" width="14.42578125" style="10" customWidth="1"/>
    <col min="43" max="194" width="6.5703125" style="10" customWidth="1"/>
    <col min="195" max="16384" width="9.140625" style="10"/>
  </cols>
  <sheetData>
    <row r="1" spans="1:43">
      <c r="A1" s="112" t="str">
        <f>'Overzicht per maand'!A1</f>
        <v>RWS</v>
      </c>
      <c r="B1" s="73"/>
    </row>
    <row r="2" spans="1:43">
      <c r="A2" s="112" t="str">
        <f>'Overzicht per maand'!A2</f>
        <v>Rijksrederij</v>
      </c>
      <c r="B2" s="73"/>
    </row>
    <row r="3" spans="1:43">
      <c r="A3" s="112" t="str">
        <f>'Overzicht per maand'!A3</f>
        <v>Vertrouwelijksheidsniveau:</v>
      </c>
      <c r="B3" s="112" t="str">
        <f>'Overzicht per maand'!B3</f>
        <v>RWS Bedrijfsvertrouwelijk</v>
      </c>
    </row>
    <row r="4" spans="1:43" ht="15.75">
      <c r="A4" s="73" t="s">
        <v>131</v>
      </c>
      <c r="B4" s="76" t="str">
        <f>Januari!B4</f>
        <v xml:space="preserve"> Overzicht PIN</v>
      </c>
      <c r="C4" s="10"/>
    </row>
    <row r="5" spans="1:43">
      <c r="A5" s="38" t="s">
        <v>125</v>
      </c>
      <c r="B5" s="102">
        <f>'Overzicht per maand'!$B$5</f>
        <v>2025</v>
      </c>
      <c r="C5" s="10"/>
    </row>
    <row r="6" spans="1:43" ht="15.75">
      <c r="A6" s="73" t="s">
        <v>128</v>
      </c>
      <c r="B6" s="74" t="s">
        <v>134</v>
      </c>
      <c r="C6" s="10"/>
    </row>
    <row r="7" spans="1:43" ht="15.75">
      <c r="A7" s="73" t="s">
        <v>129</v>
      </c>
      <c r="B7" s="33">
        <v>31</v>
      </c>
      <c r="C7" s="10"/>
    </row>
    <row r="8" spans="1:43" ht="15.75">
      <c r="A8" s="32"/>
      <c r="B8" s="8"/>
      <c r="C8" s="33"/>
      <c r="D8" s="8"/>
      <c r="E8" s="8"/>
      <c r="F8" s="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K8" s="10"/>
      <c r="AO8" s="16"/>
      <c r="AP8" s="16"/>
      <c r="AQ8" s="17"/>
    </row>
    <row r="9" spans="1:43" ht="38.25">
      <c r="A9" s="171" t="s">
        <v>72</v>
      </c>
      <c r="B9" s="171" t="s">
        <v>94</v>
      </c>
      <c r="C9" s="172" t="s">
        <v>95</v>
      </c>
      <c r="D9" s="19" t="s">
        <v>99</v>
      </c>
      <c r="E9" s="174">
        <v>1</v>
      </c>
      <c r="F9" s="174">
        <v>2</v>
      </c>
      <c r="G9" s="174">
        <v>3</v>
      </c>
      <c r="H9" s="174">
        <v>4</v>
      </c>
      <c r="I9" s="174">
        <v>5</v>
      </c>
      <c r="J9" s="174">
        <v>6</v>
      </c>
      <c r="K9" s="174">
        <v>7</v>
      </c>
      <c r="L9" s="174">
        <v>8</v>
      </c>
      <c r="M9" s="174">
        <v>9</v>
      </c>
      <c r="N9" s="174">
        <v>10</v>
      </c>
      <c r="O9" s="174">
        <v>11</v>
      </c>
      <c r="P9" s="174">
        <v>12</v>
      </c>
      <c r="Q9" s="174">
        <v>13</v>
      </c>
      <c r="R9" s="174">
        <v>14</v>
      </c>
      <c r="S9" s="174">
        <v>15</v>
      </c>
      <c r="T9" s="174">
        <v>16</v>
      </c>
      <c r="U9" s="174">
        <v>17</v>
      </c>
      <c r="V9" s="174">
        <v>18</v>
      </c>
      <c r="W9" s="174">
        <v>19</v>
      </c>
      <c r="X9" s="174">
        <v>20</v>
      </c>
      <c r="Y9" s="174">
        <v>21</v>
      </c>
      <c r="Z9" s="174">
        <v>22</v>
      </c>
      <c r="AA9" s="174">
        <v>23</v>
      </c>
      <c r="AB9" s="174">
        <v>24</v>
      </c>
      <c r="AC9" s="174">
        <v>25</v>
      </c>
      <c r="AD9" s="174">
        <v>26</v>
      </c>
      <c r="AE9" s="174">
        <v>27</v>
      </c>
      <c r="AF9" s="174">
        <v>28</v>
      </c>
      <c r="AG9" s="174">
        <v>29</v>
      </c>
      <c r="AH9" s="174">
        <v>30</v>
      </c>
      <c r="AI9" s="174">
        <v>31</v>
      </c>
      <c r="AJ9" s="154" t="s">
        <v>100</v>
      </c>
      <c r="AK9" s="159" t="s">
        <v>103</v>
      </c>
      <c r="AL9" s="164" t="s">
        <v>102</v>
      </c>
      <c r="AM9" s="169" t="s">
        <v>101</v>
      </c>
      <c r="AN9" s="104" t="s">
        <v>164</v>
      </c>
      <c r="AO9" s="104" t="s">
        <v>165</v>
      </c>
      <c r="AP9" s="104" t="s">
        <v>166</v>
      </c>
      <c r="AQ9" s="17"/>
    </row>
    <row r="10" spans="1:43">
      <c r="A10" s="20" t="str">
        <f>schip_werf_perceel!A7</f>
        <v>Abbert</v>
      </c>
      <c r="B10" s="21" t="str">
        <f>schip_werf_perceel!B7</f>
        <v>de Haas</v>
      </c>
      <c r="C10" s="22">
        <f>schip_werf_perceel!C7</f>
        <v>4</v>
      </c>
      <c r="D10" s="23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52" t="str">
        <f>IF(COUNTIF(E10:AI10,"w")&gt;0,COUNTIF(E10:AI10,"w")," ")</f>
        <v xml:space="preserve"> </v>
      </c>
      <c r="AK10" s="157" t="str">
        <f t="shared" ref="AK10" si="0">IF(COUNTIF(E10:AI10,"o")&gt;0,COUNTIF(E10:AI10,"o")," ")</f>
        <v xml:space="preserve"> </v>
      </c>
      <c r="AL10" s="162" t="str">
        <f t="shared" ref="AL10" si="1">IF(COUNTIF(E10:AI10,"s")&gt;0,COUNTIF(E10:AI10,"s")," ")</f>
        <v xml:space="preserve"> </v>
      </c>
      <c r="AM10" s="167" t="str">
        <f t="shared" ref="AM10" si="2">IF(COUNTIF(E10:AI10,"d")&gt;0,COUNTIF(E10:AI10,"d")," ")</f>
        <v xml:space="preserve"> </v>
      </c>
      <c r="AN10" s="24" t="str">
        <f t="shared" ref="AN10" si="3">IF(SUM(AJ10:AM10)&gt;0,SUM(AJ10:AM10)," ")</f>
        <v xml:space="preserve"> </v>
      </c>
      <c r="AO10" s="34">
        <f t="shared" ref="AO10:AO67" si="4">IF(AN10=" ",1,(B$7-AN10)/B$7)</f>
        <v>1</v>
      </c>
      <c r="AP10" s="36">
        <f>'Overzicht per maand'!O26</f>
        <v>1</v>
      </c>
    </row>
    <row r="11" spans="1:43">
      <c r="A11" s="20" t="str">
        <f>schip_werf_perceel!A8</f>
        <v>Albatros</v>
      </c>
      <c r="B11" s="21" t="str">
        <f>schip_werf_perceel!B8</f>
        <v>de Haas</v>
      </c>
      <c r="C11" s="22">
        <f>schip_werf_perceel!C8</f>
        <v>8</v>
      </c>
      <c r="D11" s="23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52" t="str">
        <f t="shared" ref="AJ11:AJ60" si="5">IF(COUNTIF(E11:AI11,"w")&gt;0,COUNTIF(E11:AI11,"w")," ")</f>
        <v xml:space="preserve"> </v>
      </c>
      <c r="AK11" s="157" t="str">
        <f t="shared" ref="AK11:AK60" si="6">IF(COUNTIF(E11:AI11,"o")&gt;0,COUNTIF(E11:AI11,"o")," ")</f>
        <v xml:space="preserve"> </v>
      </c>
      <c r="AL11" s="162" t="str">
        <f t="shared" ref="AL11:AL60" si="7">IF(COUNTIF(E11:AI11,"s")&gt;0,COUNTIF(E11:AI11,"s")," ")</f>
        <v xml:space="preserve"> </v>
      </c>
      <c r="AM11" s="167" t="str">
        <f t="shared" ref="AM11:AM60" si="8">IF(COUNTIF(E11:AI11,"d")&gt;0,COUNTIF(E11:AI11,"d")," ")</f>
        <v xml:space="preserve"> </v>
      </c>
      <c r="AN11" s="24" t="str">
        <f t="shared" ref="AN11:AN60" si="9">IF(SUM(AJ11:AM11)&gt;0,SUM(AJ11:AM11)," ")</f>
        <v xml:space="preserve"> </v>
      </c>
      <c r="AO11" s="34">
        <f t="shared" si="4"/>
        <v>1</v>
      </c>
      <c r="AP11" s="36">
        <f>'Overzicht per maand'!O27</f>
        <v>0.99433563748079878</v>
      </c>
    </row>
    <row r="12" spans="1:43">
      <c r="A12" s="20" t="str">
        <f>schip_werf_perceel!A9</f>
        <v>Amasus</v>
      </c>
      <c r="B12" s="21" t="str">
        <f>schip_werf_perceel!B9</f>
        <v>DOK</v>
      </c>
      <c r="C12" s="22">
        <f>schip_werf_perceel!C9</f>
        <v>3</v>
      </c>
      <c r="D12" s="23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19"/>
      <c r="AJ12" s="152" t="str">
        <f t="shared" si="5"/>
        <v xml:space="preserve"> </v>
      </c>
      <c r="AK12" s="157" t="str">
        <f t="shared" si="6"/>
        <v xml:space="preserve"> </v>
      </c>
      <c r="AL12" s="162" t="str">
        <f t="shared" si="7"/>
        <v xml:space="preserve"> </v>
      </c>
      <c r="AM12" s="167" t="str">
        <f t="shared" si="8"/>
        <v xml:space="preserve"> </v>
      </c>
      <c r="AN12" s="24" t="str">
        <f t="shared" si="9"/>
        <v xml:space="preserve"> </v>
      </c>
      <c r="AO12" s="34">
        <f t="shared" si="4"/>
        <v>1</v>
      </c>
      <c r="AP12" s="36">
        <f>'Overzicht per maand'!O28</f>
        <v>0.92559523809523814</v>
      </c>
    </row>
    <row r="13" spans="1:43">
      <c r="A13" s="20" t="str">
        <f>schip_werf_perceel!A10</f>
        <v>Arca</v>
      </c>
      <c r="B13" s="21" t="str">
        <f>schip_werf_perceel!B10</f>
        <v>Maaskant</v>
      </c>
      <c r="C13" s="22">
        <f>schip_werf_perceel!C10</f>
        <v>2</v>
      </c>
      <c r="D13" s="61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52" t="str">
        <f t="shared" si="5"/>
        <v xml:space="preserve"> </v>
      </c>
      <c r="AK13" s="157" t="str">
        <f t="shared" si="6"/>
        <v xml:space="preserve"> </v>
      </c>
      <c r="AL13" s="162" t="str">
        <f t="shared" si="7"/>
        <v xml:space="preserve"> </v>
      </c>
      <c r="AM13" s="167" t="str">
        <f t="shared" si="8"/>
        <v xml:space="preserve"> </v>
      </c>
      <c r="AN13" s="24" t="str">
        <f t="shared" si="9"/>
        <v xml:space="preserve"> </v>
      </c>
      <c r="AO13" s="34">
        <f t="shared" si="4"/>
        <v>1</v>
      </c>
      <c r="AP13" s="36">
        <f>'Overzicht per maand'!O29</f>
        <v>0.9946236559139785</v>
      </c>
    </row>
    <row r="14" spans="1:43">
      <c r="A14" s="20" t="str">
        <f>schip_werf_perceel!A11</f>
        <v>Asterias</v>
      </c>
      <c r="B14" s="21" t="str">
        <f>schip_werf_perceel!B11</f>
        <v>DSDH</v>
      </c>
      <c r="C14" s="22">
        <f>schip_werf_perceel!C11</f>
        <v>1</v>
      </c>
      <c r="D14" s="23"/>
      <c r="E14" s="119"/>
      <c r="F14" s="119"/>
      <c r="G14" s="119"/>
      <c r="H14" s="119"/>
      <c r="I14" s="119"/>
      <c r="J14" s="119"/>
      <c r="K14" s="119"/>
      <c r="L14" s="119"/>
      <c r="M14" s="119"/>
      <c r="N14" s="119" t="s">
        <v>194</v>
      </c>
      <c r="O14" s="119" t="s">
        <v>194</v>
      </c>
      <c r="P14" s="119" t="s">
        <v>194</v>
      </c>
      <c r="Q14" s="119" t="s">
        <v>194</v>
      </c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52" t="str">
        <f t="shared" si="5"/>
        <v xml:space="preserve"> </v>
      </c>
      <c r="AK14" s="157" t="str">
        <f t="shared" si="6"/>
        <v xml:space="preserve"> </v>
      </c>
      <c r="AL14" s="162">
        <f t="shared" si="7"/>
        <v>4</v>
      </c>
      <c r="AM14" s="167" t="str">
        <f t="shared" si="8"/>
        <v xml:space="preserve"> </v>
      </c>
      <c r="AN14" s="24">
        <f t="shared" si="9"/>
        <v>4</v>
      </c>
      <c r="AO14" s="34">
        <f t="shared" si="4"/>
        <v>0.87096774193548387</v>
      </c>
      <c r="AP14" s="36">
        <f>'Overzicht per maand'!O30</f>
        <v>0.989247311827957</v>
      </c>
    </row>
    <row r="15" spans="1:43">
      <c r="A15" s="20" t="str">
        <f>schip_werf_perceel!A12</f>
        <v>Barend Biesheuvel</v>
      </c>
      <c r="B15" s="21" t="str">
        <f>schip_werf_perceel!B12</f>
        <v>Maaskant</v>
      </c>
      <c r="C15" s="22">
        <f>schip_werf_perceel!C12</f>
        <v>2</v>
      </c>
      <c r="D15" s="23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52" t="str">
        <f t="shared" si="5"/>
        <v xml:space="preserve"> </v>
      </c>
      <c r="AK15" s="157" t="str">
        <f t="shared" si="6"/>
        <v xml:space="preserve"> </v>
      </c>
      <c r="AL15" s="162" t="str">
        <f t="shared" si="7"/>
        <v xml:space="preserve"> </v>
      </c>
      <c r="AM15" s="167" t="str">
        <f t="shared" si="8"/>
        <v xml:space="preserve"> </v>
      </c>
      <c r="AN15" s="24" t="str">
        <f t="shared" si="9"/>
        <v xml:space="preserve"> </v>
      </c>
      <c r="AO15" s="34">
        <f t="shared" si="4"/>
        <v>1</v>
      </c>
      <c r="AP15" s="36">
        <f>'Overzicht per maand'!O31</f>
        <v>0.99702380952380965</v>
      </c>
    </row>
    <row r="16" spans="1:43">
      <c r="A16" s="20" t="str">
        <f>schip_werf_perceel!A13</f>
        <v>Corvus</v>
      </c>
      <c r="B16" s="21" t="str">
        <f>schip_werf_perceel!B13</f>
        <v>Maaskant</v>
      </c>
      <c r="C16" s="22">
        <f>schip_werf_perceel!C13</f>
        <v>2</v>
      </c>
      <c r="D16" s="23"/>
      <c r="E16" s="119"/>
      <c r="F16" s="119"/>
      <c r="G16" s="119"/>
      <c r="H16" s="119"/>
      <c r="I16" s="119"/>
      <c r="J16" s="119"/>
      <c r="K16" s="119"/>
      <c r="L16" s="119"/>
      <c r="M16" s="119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  <c r="Z16" s="131"/>
      <c r="AA16" s="131"/>
      <c r="AB16" s="131"/>
      <c r="AC16" s="131"/>
      <c r="AD16" s="131"/>
      <c r="AE16" s="131"/>
      <c r="AF16" s="131"/>
      <c r="AG16" s="131"/>
      <c r="AH16" s="131"/>
      <c r="AI16" s="131"/>
      <c r="AJ16" s="152" t="str">
        <f t="shared" si="5"/>
        <v xml:space="preserve"> </v>
      </c>
      <c r="AK16" s="157" t="str">
        <f t="shared" si="6"/>
        <v xml:space="preserve"> </v>
      </c>
      <c r="AL16" s="162" t="str">
        <f t="shared" si="7"/>
        <v xml:space="preserve"> </v>
      </c>
      <c r="AM16" s="167" t="str">
        <f t="shared" si="8"/>
        <v xml:space="preserve"> </v>
      </c>
      <c r="AN16" s="24" t="str">
        <f t="shared" si="9"/>
        <v xml:space="preserve"> </v>
      </c>
      <c r="AO16" s="34">
        <f t="shared" si="4"/>
        <v>1</v>
      </c>
      <c r="AP16" s="36">
        <f>'Overzicht per maand'!O32</f>
        <v>1</v>
      </c>
    </row>
    <row r="17" spans="1:42">
      <c r="A17" s="20" t="str">
        <f>schip_werf_perceel!A14</f>
        <v>Cygnus</v>
      </c>
      <c r="B17" s="21" t="str">
        <f>schip_werf_perceel!B14</f>
        <v>de Haas</v>
      </c>
      <c r="C17" s="22">
        <f>schip_werf_perceel!C14</f>
        <v>8</v>
      </c>
      <c r="D17" s="23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52" t="str">
        <f t="shared" si="5"/>
        <v xml:space="preserve"> </v>
      </c>
      <c r="AK17" s="157" t="str">
        <f t="shared" si="6"/>
        <v xml:space="preserve"> </v>
      </c>
      <c r="AL17" s="162" t="str">
        <f t="shared" si="7"/>
        <v xml:space="preserve"> </v>
      </c>
      <c r="AM17" s="167" t="str">
        <f t="shared" si="8"/>
        <v xml:space="preserve"> </v>
      </c>
      <c r="AN17" s="24" t="str">
        <f t="shared" si="9"/>
        <v xml:space="preserve"> </v>
      </c>
      <c r="AO17" s="34">
        <f t="shared" si="4"/>
        <v>1</v>
      </c>
      <c r="AP17" s="36">
        <f>'Overzicht per maand'!O33</f>
        <v>1</v>
      </c>
    </row>
    <row r="18" spans="1:42">
      <c r="A18" s="20" t="str">
        <f>schip_werf_perceel!A15</f>
        <v>Delta</v>
      </c>
      <c r="B18" s="21" t="str">
        <f>schip_werf_perceel!B15</f>
        <v>Maaskant</v>
      </c>
      <c r="C18" s="22">
        <f>schip_werf_perceel!C15</f>
        <v>2</v>
      </c>
      <c r="D18" s="23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52" t="str">
        <f t="shared" si="5"/>
        <v xml:space="preserve"> </v>
      </c>
      <c r="AK18" s="157" t="str">
        <f t="shared" si="6"/>
        <v xml:space="preserve"> </v>
      </c>
      <c r="AL18" s="162" t="str">
        <f t="shared" si="7"/>
        <v xml:space="preserve"> </v>
      </c>
      <c r="AM18" s="167" t="str">
        <f t="shared" si="8"/>
        <v xml:space="preserve"> </v>
      </c>
      <c r="AN18" s="24" t="str">
        <f t="shared" si="9"/>
        <v xml:space="preserve"> </v>
      </c>
      <c r="AO18" s="34">
        <f t="shared" si="4"/>
        <v>1</v>
      </c>
      <c r="AP18" s="36">
        <f>'Overzicht per maand'!O34</f>
        <v>0.99702380952380965</v>
      </c>
    </row>
    <row r="19" spans="1:42">
      <c r="A19" s="20" t="str">
        <f>schip_werf_perceel!A16</f>
        <v>F.W.Conrad</v>
      </c>
      <c r="B19" s="21" t="str">
        <f>schip_werf_perceel!B16</f>
        <v>v/d Hoeven</v>
      </c>
      <c r="C19" s="22">
        <f>schip_werf_perceel!C16</f>
        <v>5</v>
      </c>
      <c r="D19" s="23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52" t="str">
        <f t="shared" si="5"/>
        <v xml:space="preserve"> </v>
      </c>
      <c r="AK19" s="157" t="str">
        <f t="shared" si="6"/>
        <v xml:space="preserve"> </v>
      </c>
      <c r="AL19" s="162" t="str">
        <f t="shared" si="7"/>
        <v xml:space="preserve"> </v>
      </c>
      <c r="AM19" s="167" t="str">
        <f t="shared" si="8"/>
        <v xml:space="preserve"> </v>
      </c>
      <c r="AN19" s="24" t="str">
        <f t="shared" si="9"/>
        <v xml:space="preserve"> </v>
      </c>
      <c r="AO19" s="34">
        <f t="shared" si="4"/>
        <v>1</v>
      </c>
      <c r="AP19" s="36">
        <f>'Overzicht per maand'!O35</f>
        <v>1</v>
      </c>
    </row>
    <row r="20" spans="1:42">
      <c r="A20" s="20" t="str">
        <f>schip_werf_perceel!A17</f>
        <v>Flevomeer</v>
      </c>
      <c r="B20" s="21" t="str">
        <f>schip_werf_perceel!B17</f>
        <v>v/d Hoeven</v>
      </c>
      <c r="C20" s="22">
        <f>schip_werf_perceel!C17</f>
        <v>5</v>
      </c>
      <c r="D20" s="23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  <c r="AF20" s="119"/>
      <c r="AG20" s="119"/>
      <c r="AH20" s="119"/>
      <c r="AI20" s="119"/>
      <c r="AJ20" s="152" t="str">
        <f t="shared" si="5"/>
        <v xml:space="preserve"> </v>
      </c>
      <c r="AK20" s="157" t="str">
        <f t="shared" si="6"/>
        <v xml:space="preserve"> </v>
      </c>
      <c r="AL20" s="162" t="str">
        <f t="shared" si="7"/>
        <v xml:space="preserve"> </v>
      </c>
      <c r="AM20" s="167" t="str">
        <f t="shared" si="8"/>
        <v xml:space="preserve"> </v>
      </c>
      <c r="AN20" s="24" t="str">
        <f t="shared" si="9"/>
        <v xml:space="preserve"> </v>
      </c>
      <c r="AO20" s="34">
        <f t="shared" si="4"/>
        <v>1</v>
      </c>
      <c r="AP20" s="36">
        <f>'Overzicht per maand'!O36</f>
        <v>1</v>
      </c>
    </row>
    <row r="21" spans="1:42">
      <c r="A21" s="20" t="str">
        <f>schip_werf_perceel!A18</f>
        <v>Frans Naerebout</v>
      </c>
      <c r="B21" s="21" t="str">
        <f>schip_werf_perceel!B18</f>
        <v>Maaskant</v>
      </c>
      <c r="C21" s="22">
        <f>schip_werf_perceel!C18</f>
        <v>2</v>
      </c>
      <c r="D21" s="23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  <c r="AF21" s="119"/>
      <c r="AG21" s="133"/>
      <c r="AH21" s="119"/>
      <c r="AI21" s="119"/>
      <c r="AJ21" s="152" t="str">
        <f t="shared" si="5"/>
        <v xml:space="preserve"> </v>
      </c>
      <c r="AK21" s="157" t="str">
        <f t="shared" si="6"/>
        <v xml:space="preserve"> </v>
      </c>
      <c r="AL21" s="162" t="str">
        <f t="shared" si="7"/>
        <v xml:space="preserve"> </v>
      </c>
      <c r="AM21" s="167" t="str">
        <f t="shared" si="8"/>
        <v xml:space="preserve"> </v>
      </c>
      <c r="AN21" s="24" t="str">
        <f t="shared" si="9"/>
        <v xml:space="preserve"> </v>
      </c>
      <c r="AO21" s="34">
        <f t="shared" si="4"/>
        <v>1</v>
      </c>
      <c r="AP21" s="36">
        <f>'Overzicht per maand'!O37</f>
        <v>0.96476574500768042</v>
      </c>
    </row>
    <row r="22" spans="1:42">
      <c r="A22" s="20" t="str">
        <f>schip_werf_perceel!A19</f>
        <v>Grote Stern</v>
      </c>
      <c r="B22" s="21" t="str">
        <f>schip_werf_perceel!B19</f>
        <v>de Haas</v>
      </c>
      <c r="C22" s="22">
        <f>schip_werf_perceel!C19</f>
        <v>8</v>
      </c>
      <c r="D22" s="23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  <c r="AF22" s="119"/>
      <c r="AG22" s="119"/>
      <c r="AH22" s="119"/>
      <c r="AI22" s="119"/>
      <c r="AJ22" s="152" t="str">
        <f t="shared" si="5"/>
        <v xml:space="preserve"> </v>
      </c>
      <c r="AK22" s="157" t="str">
        <f t="shared" si="6"/>
        <v xml:space="preserve"> </v>
      </c>
      <c r="AL22" s="162" t="str">
        <f t="shared" si="7"/>
        <v xml:space="preserve"> </v>
      </c>
      <c r="AM22" s="167" t="str">
        <f t="shared" si="8"/>
        <v xml:space="preserve"> </v>
      </c>
      <c r="AN22" s="24" t="str">
        <f t="shared" si="9"/>
        <v xml:space="preserve"> </v>
      </c>
      <c r="AO22" s="34">
        <f t="shared" si="4"/>
        <v>1</v>
      </c>
      <c r="AP22" s="36">
        <f>'Overzicht per maand'!O38</f>
        <v>1</v>
      </c>
    </row>
    <row r="23" spans="1:42">
      <c r="A23" s="20" t="str">
        <f>schip_werf_perceel!A20</f>
        <v>Hammen</v>
      </c>
      <c r="B23" s="21" t="str">
        <f>schip_werf_perceel!B20</f>
        <v>Maaskant</v>
      </c>
      <c r="C23" s="22">
        <f>schip_werf_perceel!C20</f>
        <v>2</v>
      </c>
      <c r="D23" s="23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52" t="str">
        <f t="shared" si="5"/>
        <v xml:space="preserve"> </v>
      </c>
      <c r="AK23" s="157" t="str">
        <f t="shared" si="6"/>
        <v xml:space="preserve"> </v>
      </c>
      <c r="AL23" s="162" t="str">
        <f t="shared" si="7"/>
        <v xml:space="preserve"> </v>
      </c>
      <c r="AM23" s="167" t="str">
        <f t="shared" si="8"/>
        <v xml:space="preserve"> </v>
      </c>
      <c r="AN23" s="24" t="str">
        <f t="shared" si="9"/>
        <v xml:space="preserve"> </v>
      </c>
      <c r="AO23" s="34">
        <f t="shared" si="4"/>
        <v>1</v>
      </c>
      <c r="AP23" s="36">
        <f>'Overzicht per maand'!O39</f>
        <v>1</v>
      </c>
    </row>
    <row r="24" spans="1:42">
      <c r="A24" s="20" t="str">
        <f>schip_werf_perceel!A21</f>
        <v>Harder</v>
      </c>
      <c r="B24" s="21" t="str">
        <f>schip_werf_perceel!B21</f>
        <v>DOK</v>
      </c>
      <c r="C24" s="22">
        <f>schip_werf_perceel!C21</f>
        <v>3</v>
      </c>
      <c r="D24" s="23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52" t="str">
        <f t="shared" si="5"/>
        <v xml:space="preserve"> </v>
      </c>
      <c r="AK24" s="157" t="str">
        <f t="shared" si="6"/>
        <v xml:space="preserve"> </v>
      </c>
      <c r="AL24" s="162" t="str">
        <f t="shared" si="7"/>
        <v xml:space="preserve"> </v>
      </c>
      <c r="AM24" s="167" t="str">
        <f t="shared" si="8"/>
        <v xml:space="preserve"> </v>
      </c>
      <c r="AN24" s="24" t="str">
        <f t="shared" si="9"/>
        <v xml:space="preserve"> </v>
      </c>
      <c r="AO24" s="34">
        <f t="shared" si="4"/>
        <v>1</v>
      </c>
      <c r="AP24" s="36">
        <f>'Overzicht per maand'!O40</f>
        <v>0.91666666666666663</v>
      </c>
    </row>
    <row r="25" spans="1:42">
      <c r="A25" s="20" t="str">
        <f>schip_werf_perceel!A22</f>
        <v>Heffesant</v>
      </c>
      <c r="B25" s="21" t="str">
        <f>schip_werf_perceel!B22</f>
        <v>de Haas</v>
      </c>
      <c r="C25" s="22">
        <f>schip_werf_perceel!C22</f>
        <v>4</v>
      </c>
      <c r="D25" s="25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52" t="str">
        <f t="shared" si="5"/>
        <v xml:space="preserve"> </v>
      </c>
      <c r="AK25" s="157" t="str">
        <f t="shared" si="6"/>
        <v xml:space="preserve"> </v>
      </c>
      <c r="AL25" s="162" t="str">
        <f t="shared" si="7"/>
        <v xml:space="preserve"> </v>
      </c>
      <c r="AM25" s="167" t="str">
        <f t="shared" si="8"/>
        <v xml:space="preserve"> </v>
      </c>
      <c r="AN25" s="24" t="str">
        <f t="shared" si="9"/>
        <v xml:space="preserve"> </v>
      </c>
      <c r="AO25" s="34">
        <f t="shared" si="4"/>
        <v>1</v>
      </c>
      <c r="AP25" s="36">
        <f>'Overzicht per maand'!O41</f>
        <v>0.91906682027649766</v>
      </c>
    </row>
    <row r="26" spans="1:42">
      <c r="A26" s="20" t="str">
        <f>schip_werf_perceel!A23</f>
        <v>Heumen</v>
      </c>
      <c r="B26" s="21" t="str">
        <f>schip_werf_perceel!B23</f>
        <v>v/d Hoeven</v>
      </c>
      <c r="C26" s="22">
        <f>schip_werf_perceel!C23</f>
        <v>5</v>
      </c>
      <c r="D26" s="25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52" t="str">
        <f t="shared" si="5"/>
        <v xml:space="preserve"> </v>
      </c>
      <c r="AK26" s="157" t="str">
        <f t="shared" si="6"/>
        <v xml:space="preserve"> </v>
      </c>
      <c r="AL26" s="162" t="str">
        <f t="shared" si="7"/>
        <v xml:space="preserve"> </v>
      </c>
      <c r="AM26" s="167" t="str">
        <f t="shared" si="8"/>
        <v xml:space="preserve"> </v>
      </c>
      <c r="AN26" s="24" t="str">
        <f t="shared" si="9"/>
        <v xml:space="preserve"> </v>
      </c>
      <c r="AO26" s="34">
        <f t="shared" si="4"/>
        <v>1</v>
      </c>
      <c r="AP26" s="36">
        <f>'Overzicht per maand'!O42</f>
        <v>1</v>
      </c>
    </row>
    <row r="27" spans="1:42">
      <c r="A27" s="20" t="str">
        <f>schip_werf_perceel!A24</f>
        <v>Ijsselmeer</v>
      </c>
      <c r="B27" s="21" t="str">
        <f>schip_werf_perceel!B24</f>
        <v>de Haas</v>
      </c>
      <c r="C27" s="22">
        <f>schip_werf_perceel!C24</f>
        <v>8</v>
      </c>
      <c r="D27" s="23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52" t="str">
        <f t="shared" si="5"/>
        <v xml:space="preserve"> </v>
      </c>
      <c r="AK27" s="157" t="str">
        <f t="shared" si="6"/>
        <v xml:space="preserve"> </v>
      </c>
      <c r="AL27" s="162" t="str">
        <f t="shared" si="7"/>
        <v xml:space="preserve"> </v>
      </c>
      <c r="AM27" s="167" t="str">
        <f t="shared" si="8"/>
        <v xml:space="preserve"> </v>
      </c>
      <c r="AN27" s="24" t="str">
        <f t="shared" si="9"/>
        <v xml:space="preserve"> </v>
      </c>
      <c r="AO27" s="34">
        <f t="shared" si="4"/>
        <v>1</v>
      </c>
      <c r="AP27" s="36">
        <f>'Overzicht per maand'!O43</f>
        <v>0.99702380952380965</v>
      </c>
    </row>
    <row r="28" spans="1:42">
      <c r="A28" s="20" t="str">
        <f>schip_werf_perceel!A25</f>
        <v>Isis</v>
      </c>
      <c r="B28" s="21" t="str">
        <f>schip_werf_perceel!B25</f>
        <v>DSDH</v>
      </c>
      <c r="C28" s="22">
        <f>schip_werf_perceel!C25</f>
        <v>1</v>
      </c>
      <c r="D28" s="25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31" t="s">
        <v>194</v>
      </c>
      <c r="AJ28" s="152" t="str">
        <f t="shared" si="5"/>
        <v xml:space="preserve"> </v>
      </c>
      <c r="AK28" s="157" t="str">
        <f t="shared" si="6"/>
        <v xml:space="preserve"> </v>
      </c>
      <c r="AL28" s="162">
        <f t="shared" si="7"/>
        <v>1</v>
      </c>
      <c r="AM28" s="167" t="str">
        <f t="shared" si="8"/>
        <v xml:space="preserve"> </v>
      </c>
      <c r="AN28" s="24">
        <f t="shared" si="9"/>
        <v>1</v>
      </c>
      <c r="AO28" s="34">
        <f t="shared" si="4"/>
        <v>0.967741935483871</v>
      </c>
      <c r="AP28" s="36">
        <f>'Overzicht per maand'!O44</f>
        <v>0.85584357398873523</v>
      </c>
    </row>
    <row r="29" spans="1:42">
      <c r="A29" s="20" t="str">
        <f>schip_werf_perceel!A26</f>
        <v>Kaloo</v>
      </c>
      <c r="B29" s="21" t="str">
        <f>schip_werf_perceel!B26</f>
        <v>DOK</v>
      </c>
      <c r="C29" s="22">
        <f>schip_werf_perceel!C26</f>
        <v>3</v>
      </c>
      <c r="D29" s="23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52" t="str">
        <f t="shared" si="5"/>
        <v xml:space="preserve"> </v>
      </c>
      <c r="AK29" s="157" t="str">
        <f t="shared" si="6"/>
        <v xml:space="preserve"> </v>
      </c>
      <c r="AL29" s="162" t="str">
        <f t="shared" si="7"/>
        <v xml:space="preserve"> </v>
      </c>
      <c r="AM29" s="167" t="str">
        <f t="shared" si="8"/>
        <v xml:space="preserve"> </v>
      </c>
      <c r="AN29" s="24" t="str">
        <f t="shared" si="9"/>
        <v xml:space="preserve"> </v>
      </c>
      <c r="AO29" s="34">
        <f t="shared" si="4"/>
        <v>1</v>
      </c>
      <c r="AP29" s="36">
        <f>'Overzicht per maand'!O45</f>
        <v>1</v>
      </c>
    </row>
    <row r="30" spans="1:42">
      <c r="A30" s="20" t="str">
        <f>schip_werf_perceel!A27</f>
        <v>Koet</v>
      </c>
      <c r="B30" s="21" t="str">
        <f>schip_werf_perceel!B27</f>
        <v>DSW</v>
      </c>
      <c r="C30" s="22">
        <f>schip_werf_perceel!C27</f>
        <v>3</v>
      </c>
      <c r="D30" s="23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52" t="str">
        <f t="shared" si="5"/>
        <v xml:space="preserve"> </v>
      </c>
      <c r="AK30" s="157" t="str">
        <f t="shared" si="6"/>
        <v xml:space="preserve"> </v>
      </c>
      <c r="AL30" s="162" t="str">
        <f t="shared" si="7"/>
        <v xml:space="preserve"> </v>
      </c>
      <c r="AM30" s="167" t="str">
        <f t="shared" si="8"/>
        <v xml:space="preserve"> </v>
      </c>
      <c r="AN30" s="24" t="str">
        <f t="shared" si="9"/>
        <v xml:space="preserve"> </v>
      </c>
      <c r="AO30" s="34">
        <f t="shared" si="4"/>
        <v>1</v>
      </c>
      <c r="AP30" s="36">
        <f>'Overzicht per maand'!O46</f>
        <v>1</v>
      </c>
    </row>
    <row r="31" spans="1:42">
      <c r="A31" s="20" t="str">
        <f>schip_werf_perceel!A28</f>
        <v>Kokmeeuw</v>
      </c>
      <c r="B31" s="21" t="str">
        <f>schip_werf_perceel!B28</f>
        <v>DSW</v>
      </c>
      <c r="C31" s="22">
        <f>schip_werf_perceel!C28</f>
        <v>3</v>
      </c>
      <c r="D31" s="23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52" t="str">
        <f t="shared" si="5"/>
        <v xml:space="preserve"> </v>
      </c>
      <c r="AK31" s="157" t="str">
        <f t="shared" si="6"/>
        <v xml:space="preserve"> </v>
      </c>
      <c r="AL31" s="162" t="str">
        <f t="shared" si="7"/>
        <v xml:space="preserve"> </v>
      </c>
      <c r="AM31" s="167" t="str">
        <f t="shared" si="8"/>
        <v xml:space="preserve"> </v>
      </c>
      <c r="AN31" s="24" t="str">
        <f t="shared" si="9"/>
        <v xml:space="preserve"> </v>
      </c>
      <c r="AO31" s="34">
        <f t="shared" si="4"/>
        <v>1</v>
      </c>
      <c r="AP31" s="36">
        <f>'Overzicht per maand'!O47</f>
        <v>1</v>
      </c>
    </row>
    <row r="32" spans="1:42">
      <c r="A32" s="20" t="str">
        <f>schip_werf_perceel!A29</f>
        <v>Krabbelaar</v>
      </c>
      <c r="B32" s="21" t="str">
        <f>schip_werf_perceel!B29</f>
        <v>de Haas</v>
      </c>
      <c r="C32" s="22">
        <f>schip_werf_perceel!C29</f>
        <v>4</v>
      </c>
      <c r="D32" s="28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119"/>
      <c r="AI32" s="119"/>
      <c r="AJ32" s="152" t="str">
        <f t="shared" si="5"/>
        <v xml:space="preserve"> </v>
      </c>
      <c r="AK32" s="157" t="str">
        <f t="shared" si="6"/>
        <v xml:space="preserve"> </v>
      </c>
      <c r="AL32" s="162" t="str">
        <f t="shared" si="7"/>
        <v xml:space="preserve"> </v>
      </c>
      <c r="AM32" s="167" t="str">
        <f t="shared" si="8"/>
        <v xml:space="preserve"> </v>
      </c>
      <c r="AN32" s="24" t="str">
        <f t="shared" si="9"/>
        <v xml:space="preserve"> </v>
      </c>
      <c r="AO32" s="34">
        <f t="shared" si="4"/>
        <v>1</v>
      </c>
      <c r="AP32" s="36">
        <f>'Overzicht per maand'!O48</f>
        <v>1</v>
      </c>
    </row>
    <row r="33" spans="1:42">
      <c r="A33" s="20" t="str">
        <f>schip_werf_perceel!A30</f>
        <v>Krukel</v>
      </c>
      <c r="B33" s="21" t="str">
        <f>schip_werf_perceel!B30</f>
        <v>DSW</v>
      </c>
      <c r="C33" s="22">
        <f>schip_werf_perceel!C30</f>
        <v>3</v>
      </c>
      <c r="D33" s="25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  <c r="AD33" s="119"/>
      <c r="AE33" s="119"/>
      <c r="AF33" s="119"/>
      <c r="AG33" s="119"/>
      <c r="AH33" s="119"/>
      <c r="AI33" s="119"/>
      <c r="AJ33" s="152" t="str">
        <f t="shared" si="5"/>
        <v xml:space="preserve"> </v>
      </c>
      <c r="AK33" s="157" t="str">
        <f t="shared" si="6"/>
        <v xml:space="preserve"> </v>
      </c>
      <c r="AL33" s="162" t="str">
        <f t="shared" si="7"/>
        <v xml:space="preserve"> </v>
      </c>
      <c r="AM33" s="167" t="str">
        <f t="shared" si="8"/>
        <v xml:space="preserve"> </v>
      </c>
      <c r="AN33" s="24" t="str">
        <f t="shared" si="9"/>
        <v xml:space="preserve"> </v>
      </c>
      <c r="AO33" s="34">
        <f t="shared" si="4"/>
        <v>1</v>
      </c>
      <c r="AP33" s="36">
        <f>'Overzicht per maand'!O49</f>
        <v>0.9642857142857143</v>
      </c>
    </row>
    <row r="34" spans="1:42">
      <c r="A34" s="20" t="str">
        <f>schip_werf_perceel!A31</f>
        <v>Luctor</v>
      </c>
      <c r="B34" s="21" t="str">
        <f>schip_werf_perceel!B31</f>
        <v>Maaskant</v>
      </c>
      <c r="C34" s="22">
        <f>schip_werf_perceel!C31</f>
        <v>2</v>
      </c>
      <c r="D34" s="25"/>
      <c r="E34" s="178" t="s">
        <v>195</v>
      </c>
      <c r="F34" s="178" t="s">
        <v>195</v>
      </c>
      <c r="G34" s="178" t="s">
        <v>195</v>
      </c>
      <c r="H34" s="178" t="s">
        <v>195</v>
      </c>
      <c r="I34" s="178" t="s">
        <v>195</v>
      </c>
      <c r="J34" s="178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  <c r="AD34" s="119"/>
      <c r="AE34" s="119"/>
      <c r="AF34" s="119"/>
      <c r="AG34" s="119"/>
      <c r="AH34" s="119"/>
      <c r="AI34" s="119"/>
      <c r="AJ34" s="152" t="str">
        <f t="shared" si="5"/>
        <v xml:space="preserve"> </v>
      </c>
      <c r="AK34" s="157">
        <f t="shared" si="6"/>
        <v>5</v>
      </c>
      <c r="AL34" s="162" t="str">
        <f t="shared" si="7"/>
        <v xml:space="preserve"> </v>
      </c>
      <c r="AM34" s="167" t="str">
        <f t="shared" si="8"/>
        <v xml:space="preserve"> </v>
      </c>
      <c r="AN34" s="24">
        <f t="shared" si="9"/>
        <v>5</v>
      </c>
      <c r="AO34" s="34">
        <f t="shared" si="4"/>
        <v>0.83870967741935487</v>
      </c>
      <c r="AP34" s="36">
        <f>'Overzicht per maand'!O50</f>
        <v>0.83333333333333337</v>
      </c>
    </row>
    <row r="35" spans="1:42">
      <c r="A35" s="20" t="str">
        <f>schip_werf_perceel!A32</f>
        <v>Maeslant</v>
      </c>
      <c r="B35" s="21" t="str">
        <f>schip_werf_perceel!B32</f>
        <v>Maaskant</v>
      </c>
      <c r="C35" s="22">
        <f>schip_werf_perceel!C32</f>
        <v>2</v>
      </c>
      <c r="D35" s="25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  <c r="AE35" s="119"/>
      <c r="AF35" s="119"/>
      <c r="AG35" s="119"/>
      <c r="AH35" s="119"/>
      <c r="AI35" s="119"/>
      <c r="AJ35" s="152" t="str">
        <f t="shared" si="5"/>
        <v xml:space="preserve"> </v>
      </c>
      <c r="AK35" s="157" t="str">
        <f t="shared" si="6"/>
        <v xml:space="preserve"> </v>
      </c>
      <c r="AL35" s="162" t="str">
        <f t="shared" si="7"/>
        <v xml:space="preserve"> </v>
      </c>
      <c r="AM35" s="167" t="str">
        <f t="shared" si="8"/>
        <v xml:space="preserve"> </v>
      </c>
      <c r="AN35" s="24" t="str">
        <f t="shared" si="9"/>
        <v xml:space="preserve"> </v>
      </c>
      <c r="AO35" s="34">
        <f t="shared" si="4"/>
        <v>1</v>
      </c>
      <c r="AP35" s="36">
        <f>'Overzicht per maand'!O51</f>
        <v>0.87567204301075263</v>
      </c>
    </row>
    <row r="36" spans="1:42">
      <c r="A36" s="20" t="str">
        <f>schip_werf_perceel!A33</f>
        <v>Mantelmeeuw</v>
      </c>
      <c r="B36" s="21" t="str">
        <f>schip_werf_perceel!B33</f>
        <v>de Haas</v>
      </c>
      <c r="C36" s="22">
        <f>schip_werf_perceel!C33</f>
        <v>8</v>
      </c>
      <c r="D36" s="25"/>
      <c r="E36" s="119" t="s">
        <v>193</v>
      </c>
      <c r="F36" s="119" t="s">
        <v>193</v>
      </c>
      <c r="G36" s="119" t="s">
        <v>193</v>
      </c>
      <c r="H36" s="119" t="s">
        <v>193</v>
      </c>
      <c r="I36" s="119" t="s">
        <v>193</v>
      </c>
      <c r="J36" s="119" t="s">
        <v>193</v>
      </c>
      <c r="K36" s="119" t="s">
        <v>193</v>
      </c>
      <c r="L36" s="119" t="s">
        <v>193</v>
      </c>
      <c r="M36" s="119" t="s">
        <v>193</v>
      </c>
      <c r="N36" s="119" t="s">
        <v>193</v>
      </c>
      <c r="O36" s="119" t="s">
        <v>193</v>
      </c>
      <c r="P36" s="119" t="s">
        <v>193</v>
      </c>
      <c r="Q36" s="119" t="s">
        <v>193</v>
      </c>
      <c r="R36" s="119" t="s">
        <v>193</v>
      </c>
      <c r="S36" s="119" t="s">
        <v>193</v>
      </c>
      <c r="T36" s="119" t="s">
        <v>193</v>
      </c>
      <c r="U36" s="119" t="s">
        <v>193</v>
      </c>
      <c r="V36" s="119" t="s">
        <v>193</v>
      </c>
      <c r="W36" s="119" t="s">
        <v>193</v>
      </c>
      <c r="X36" s="119" t="s">
        <v>193</v>
      </c>
      <c r="Y36" s="119" t="s">
        <v>193</v>
      </c>
      <c r="Z36" s="119" t="s">
        <v>193</v>
      </c>
      <c r="AA36" s="119" t="s">
        <v>193</v>
      </c>
      <c r="AB36" s="119" t="s">
        <v>193</v>
      </c>
      <c r="AC36" s="119" t="s">
        <v>193</v>
      </c>
      <c r="AD36" s="119" t="s">
        <v>193</v>
      </c>
      <c r="AE36" s="119" t="s">
        <v>193</v>
      </c>
      <c r="AF36" s="119" t="s">
        <v>193</v>
      </c>
      <c r="AG36" s="119" t="s">
        <v>193</v>
      </c>
      <c r="AH36" s="119" t="s">
        <v>193</v>
      </c>
      <c r="AI36" s="119" t="s">
        <v>193</v>
      </c>
      <c r="AJ36" s="152">
        <f t="shared" si="5"/>
        <v>31</v>
      </c>
      <c r="AK36" s="157" t="str">
        <f t="shared" si="6"/>
        <v xml:space="preserve"> </v>
      </c>
      <c r="AL36" s="162" t="str">
        <f t="shared" si="7"/>
        <v xml:space="preserve"> </v>
      </c>
      <c r="AM36" s="167" t="str">
        <f t="shared" si="8"/>
        <v xml:space="preserve"> </v>
      </c>
      <c r="AN36" s="24">
        <f t="shared" si="9"/>
        <v>31</v>
      </c>
      <c r="AO36" s="34">
        <f t="shared" si="4"/>
        <v>0</v>
      </c>
      <c r="AP36" s="36">
        <f>'Overzicht per maand'!O52</f>
        <v>0.73829365079365072</v>
      </c>
    </row>
    <row r="37" spans="1:42">
      <c r="A37" s="20" t="str">
        <f>schip_werf_perceel!A34</f>
        <v>Markermeer</v>
      </c>
      <c r="B37" s="21" t="str">
        <f>schip_werf_perceel!B34</f>
        <v>de Haas</v>
      </c>
      <c r="C37" s="22">
        <f>schip_werf_perceel!C34</f>
        <v>4</v>
      </c>
      <c r="D37" s="25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119"/>
      <c r="Z37" s="119"/>
      <c r="AA37" s="119"/>
      <c r="AB37" s="119"/>
      <c r="AC37" s="119"/>
      <c r="AD37" s="119"/>
      <c r="AE37" s="119"/>
      <c r="AF37" s="119"/>
      <c r="AG37" s="119"/>
      <c r="AH37" s="119"/>
      <c r="AI37" s="119"/>
      <c r="AJ37" s="152" t="str">
        <f t="shared" si="5"/>
        <v xml:space="preserve"> </v>
      </c>
      <c r="AK37" s="157" t="str">
        <f t="shared" si="6"/>
        <v xml:space="preserve"> </v>
      </c>
      <c r="AL37" s="162" t="str">
        <f t="shared" si="7"/>
        <v xml:space="preserve"> </v>
      </c>
      <c r="AM37" s="167" t="str">
        <f t="shared" si="8"/>
        <v xml:space="preserve"> </v>
      </c>
      <c r="AN37" s="24" t="str">
        <f t="shared" si="9"/>
        <v xml:space="preserve"> </v>
      </c>
      <c r="AO37" s="34">
        <f t="shared" si="4"/>
        <v>1</v>
      </c>
      <c r="AP37" s="36">
        <f>'Overzicht per maand'!O53</f>
        <v>1</v>
      </c>
    </row>
    <row r="38" spans="1:42">
      <c r="A38" s="20" t="str">
        <f>schip_werf_perceel!A35</f>
        <v>Merwestroom</v>
      </c>
      <c r="B38" s="21" t="str">
        <f>schip_werf_perceel!B35</f>
        <v>de Haas</v>
      </c>
      <c r="C38" s="22">
        <f>schip_werf_perceel!C35</f>
        <v>8</v>
      </c>
      <c r="D38" s="23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52" t="str">
        <f t="shared" si="5"/>
        <v xml:space="preserve"> </v>
      </c>
      <c r="AK38" s="157" t="str">
        <f t="shared" si="6"/>
        <v xml:space="preserve"> </v>
      </c>
      <c r="AL38" s="162" t="str">
        <f t="shared" si="7"/>
        <v xml:space="preserve"> </v>
      </c>
      <c r="AM38" s="167" t="str">
        <f t="shared" si="8"/>
        <v xml:space="preserve"> </v>
      </c>
      <c r="AN38" s="24" t="str">
        <f t="shared" si="9"/>
        <v xml:space="preserve"> </v>
      </c>
      <c r="AO38" s="34">
        <f t="shared" si="4"/>
        <v>1</v>
      </c>
      <c r="AP38" s="36">
        <f>'Overzicht per maand'!O54</f>
        <v>1</v>
      </c>
    </row>
    <row r="39" spans="1:42">
      <c r="A39" s="20" t="str">
        <f>schip_werf_perceel!A36</f>
        <v>Mosam</v>
      </c>
      <c r="B39" s="21" t="str">
        <f>schip_werf_perceel!B36</f>
        <v>de Haas</v>
      </c>
      <c r="C39" s="22">
        <f>schip_werf_perceel!C36</f>
        <v>8</v>
      </c>
      <c r="D39" s="23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19"/>
      <c r="AA39" s="119"/>
      <c r="AB39" s="119"/>
      <c r="AC39" s="119"/>
      <c r="AD39" s="119"/>
      <c r="AE39" s="119"/>
      <c r="AF39" s="119"/>
      <c r="AG39" s="119"/>
      <c r="AH39" s="119"/>
      <c r="AI39" s="119"/>
      <c r="AJ39" s="152" t="str">
        <f t="shared" si="5"/>
        <v xml:space="preserve"> </v>
      </c>
      <c r="AK39" s="157" t="str">
        <f t="shared" si="6"/>
        <v xml:space="preserve"> </v>
      </c>
      <c r="AL39" s="162" t="str">
        <f t="shared" si="7"/>
        <v xml:space="preserve"> </v>
      </c>
      <c r="AM39" s="167" t="str">
        <f t="shared" si="8"/>
        <v xml:space="preserve"> </v>
      </c>
      <c r="AN39" s="24" t="str">
        <f t="shared" si="9"/>
        <v xml:space="preserve"> </v>
      </c>
      <c r="AO39" s="34">
        <f t="shared" si="4"/>
        <v>1</v>
      </c>
      <c r="AP39" s="36">
        <f>'Overzicht per maand'!O55</f>
        <v>1</v>
      </c>
    </row>
    <row r="40" spans="1:42">
      <c r="A40" s="20" t="str">
        <f>schip_werf_perceel!A37</f>
        <v>Onderzoeker</v>
      </c>
      <c r="B40" s="21" t="str">
        <f>schip_werf_perceel!B37</f>
        <v>v/d Hoeven</v>
      </c>
      <c r="C40" s="22">
        <f>schip_werf_perceel!C37</f>
        <v>5</v>
      </c>
      <c r="D40" s="23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19"/>
      <c r="AA40" s="119"/>
      <c r="AB40" s="119"/>
      <c r="AC40" s="119"/>
      <c r="AD40" s="119"/>
      <c r="AE40" s="119"/>
      <c r="AF40" s="119"/>
      <c r="AG40" s="119"/>
      <c r="AH40" s="119"/>
      <c r="AI40" s="119"/>
      <c r="AJ40" s="152" t="str">
        <f t="shared" si="5"/>
        <v xml:space="preserve"> </v>
      </c>
      <c r="AK40" s="157" t="str">
        <f t="shared" si="6"/>
        <v xml:space="preserve"> </v>
      </c>
      <c r="AL40" s="162" t="str">
        <f t="shared" si="7"/>
        <v xml:space="preserve"> </v>
      </c>
      <c r="AM40" s="167" t="str">
        <f t="shared" si="8"/>
        <v xml:space="preserve"> </v>
      </c>
      <c r="AN40" s="24" t="str">
        <f t="shared" si="9"/>
        <v xml:space="preserve"> </v>
      </c>
      <c r="AO40" s="34">
        <f t="shared" si="4"/>
        <v>1</v>
      </c>
      <c r="AP40" s="36">
        <f>'Overzicht per maand'!O56</f>
        <v>1</v>
      </c>
    </row>
    <row r="41" spans="1:42">
      <c r="A41" s="20" t="str">
        <f>schip_werf_perceel!A38</f>
        <v>Phoca</v>
      </c>
      <c r="B41" s="21" t="str">
        <f>schip_werf_perceel!B38</f>
        <v>DOK</v>
      </c>
      <c r="C41" s="22">
        <f>schip_werf_perceel!C38</f>
        <v>3</v>
      </c>
      <c r="D41" s="25"/>
      <c r="E41" s="119" t="s">
        <v>195</v>
      </c>
      <c r="F41" s="119" t="s">
        <v>195</v>
      </c>
      <c r="G41" s="119" t="s">
        <v>195</v>
      </c>
      <c r="H41" s="119" t="s">
        <v>195</v>
      </c>
      <c r="I41" s="119" t="s">
        <v>195</v>
      </c>
      <c r="J41" s="119" t="s">
        <v>195</v>
      </c>
      <c r="K41" s="119" t="s">
        <v>195</v>
      </c>
      <c r="L41" s="119" t="s">
        <v>195</v>
      </c>
      <c r="M41" s="119" t="s">
        <v>195</v>
      </c>
      <c r="N41" s="119" t="s">
        <v>195</v>
      </c>
      <c r="O41" s="119" t="s">
        <v>195</v>
      </c>
      <c r="P41" s="119" t="s">
        <v>195</v>
      </c>
      <c r="Q41" s="119" t="s">
        <v>195</v>
      </c>
      <c r="R41" s="119" t="s">
        <v>195</v>
      </c>
      <c r="S41" s="119" t="s">
        <v>195</v>
      </c>
      <c r="T41" s="119" t="s">
        <v>195</v>
      </c>
      <c r="U41" s="119" t="s">
        <v>195</v>
      </c>
      <c r="V41" s="119" t="s">
        <v>195</v>
      </c>
      <c r="W41" s="119" t="s">
        <v>195</v>
      </c>
      <c r="X41" s="119" t="s">
        <v>195</v>
      </c>
      <c r="Y41" s="119" t="s">
        <v>195</v>
      </c>
      <c r="Z41" s="119" t="s">
        <v>195</v>
      </c>
      <c r="AA41" s="119" t="s">
        <v>195</v>
      </c>
      <c r="AB41" s="119" t="s">
        <v>195</v>
      </c>
      <c r="AC41" s="119" t="s">
        <v>195</v>
      </c>
      <c r="AD41" s="119" t="s">
        <v>195</v>
      </c>
      <c r="AE41" s="119" t="s">
        <v>195</v>
      </c>
      <c r="AF41" s="119" t="s">
        <v>195</v>
      </c>
      <c r="AG41" s="119" t="s">
        <v>195</v>
      </c>
      <c r="AH41" s="119" t="s">
        <v>195</v>
      </c>
      <c r="AI41" s="119" t="s">
        <v>195</v>
      </c>
      <c r="AJ41" s="152" t="str">
        <f t="shared" si="5"/>
        <v xml:space="preserve"> </v>
      </c>
      <c r="AK41" s="157">
        <f t="shared" si="6"/>
        <v>31</v>
      </c>
      <c r="AL41" s="162" t="str">
        <f t="shared" si="7"/>
        <v xml:space="preserve"> </v>
      </c>
      <c r="AM41" s="167" t="str">
        <f t="shared" si="8"/>
        <v xml:space="preserve"> </v>
      </c>
      <c r="AN41" s="24">
        <f t="shared" si="9"/>
        <v>31</v>
      </c>
      <c r="AO41" s="34">
        <f t="shared" si="4"/>
        <v>0</v>
      </c>
      <c r="AP41" s="36">
        <f>'Overzicht per maand'!O57</f>
        <v>0.75</v>
      </c>
    </row>
    <row r="42" spans="1:42">
      <c r="A42" s="20" t="str">
        <f>schip_werf_perceel!A39</f>
        <v>Pluimpot</v>
      </c>
      <c r="B42" s="21" t="str">
        <f>schip_werf_perceel!B39</f>
        <v>DOK</v>
      </c>
      <c r="C42" s="22">
        <f>schip_werf_perceel!C39</f>
        <v>3</v>
      </c>
      <c r="D42" s="25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19"/>
      <c r="AA42" s="119"/>
      <c r="AB42" s="119"/>
      <c r="AC42" s="119"/>
      <c r="AD42" s="119"/>
      <c r="AE42" s="119"/>
      <c r="AF42" s="119"/>
      <c r="AG42" s="119"/>
      <c r="AH42" s="119"/>
      <c r="AI42" s="119"/>
      <c r="AJ42" s="152" t="str">
        <f t="shared" si="5"/>
        <v xml:space="preserve"> </v>
      </c>
      <c r="AK42" s="157" t="str">
        <f t="shared" si="6"/>
        <v xml:space="preserve"> </v>
      </c>
      <c r="AL42" s="162" t="str">
        <f t="shared" si="7"/>
        <v xml:space="preserve"> </v>
      </c>
      <c r="AM42" s="167" t="str">
        <f t="shared" si="8"/>
        <v xml:space="preserve"> </v>
      </c>
      <c r="AN42" s="24" t="str">
        <f t="shared" si="9"/>
        <v xml:space="preserve"> </v>
      </c>
      <c r="AO42" s="34">
        <f t="shared" si="4"/>
        <v>1</v>
      </c>
      <c r="AP42" s="36">
        <f>'Overzicht per maand'!O58</f>
        <v>1</v>
      </c>
    </row>
    <row r="43" spans="1:42">
      <c r="A43" s="20" t="str">
        <f>schip_werf_perceel!A40</f>
        <v>Portunus</v>
      </c>
      <c r="B43" s="21" t="str">
        <f>schip_werf_perceel!B40</f>
        <v>DSDH</v>
      </c>
      <c r="C43" s="22">
        <f>schip_werf_perceel!C40</f>
        <v>1</v>
      </c>
      <c r="D43" s="23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119"/>
      <c r="AA43" s="119"/>
      <c r="AB43" s="119"/>
      <c r="AC43" s="119"/>
      <c r="AD43" s="119"/>
      <c r="AE43" s="119"/>
      <c r="AF43" s="119"/>
      <c r="AG43" s="119"/>
      <c r="AH43" s="119"/>
      <c r="AI43" s="119"/>
      <c r="AJ43" s="152" t="str">
        <f t="shared" si="5"/>
        <v xml:space="preserve"> </v>
      </c>
      <c r="AK43" s="157" t="str">
        <f t="shared" si="6"/>
        <v xml:space="preserve"> </v>
      </c>
      <c r="AL43" s="162" t="str">
        <f t="shared" si="7"/>
        <v xml:space="preserve"> </v>
      </c>
      <c r="AM43" s="167" t="str">
        <f t="shared" si="8"/>
        <v xml:space="preserve"> </v>
      </c>
      <c r="AN43" s="24" t="str">
        <f t="shared" si="9"/>
        <v xml:space="preserve"> </v>
      </c>
      <c r="AO43" s="34">
        <f t="shared" si="4"/>
        <v>1</v>
      </c>
      <c r="AP43" s="36">
        <f>'Overzicht per maand'!O59</f>
        <v>1</v>
      </c>
    </row>
    <row r="44" spans="1:42">
      <c r="A44" s="20" t="str">
        <f>schip_werf_perceel!A41</f>
        <v>Regulus</v>
      </c>
      <c r="B44" s="21" t="str">
        <f>schip_werf_perceel!B41</f>
        <v>Maaskant</v>
      </c>
      <c r="C44" s="22">
        <f>schip_werf_perceel!C41</f>
        <v>2</v>
      </c>
      <c r="D44" s="25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52" t="str">
        <f t="shared" si="5"/>
        <v xml:space="preserve"> </v>
      </c>
      <c r="AK44" s="157" t="str">
        <f t="shared" si="6"/>
        <v xml:space="preserve"> </v>
      </c>
      <c r="AL44" s="162" t="str">
        <f t="shared" si="7"/>
        <v xml:space="preserve"> </v>
      </c>
      <c r="AM44" s="167" t="str">
        <f t="shared" si="8"/>
        <v xml:space="preserve"> </v>
      </c>
      <c r="AN44" s="24" t="str">
        <f t="shared" si="9"/>
        <v xml:space="preserve"> </v>
      </c>
      <c r="AO44" s="34">
        <f t="shared" si="4"/>
        <v>1</v>
      </c>
      <c r="AP44" s="36">
        <f>'Overzicht per maand'!O60</f>
        <v>0.99433563748079878</v>
      </c>
    </row>
    <row r="45" spans="1:42">
      <c r="A45" s="20" t="str">
        <f>schip_werf_perceel!A42</f>
        <v>Roompot</v>
      </c>
      <c r="B45" s="21" t="str">
        <f>schip_werf_perceel!B42</f>
        <v>Maaskant</v>
      </c>
      <c r="C45" s="22">
        <f>schip_werf_perceel!C42</f>
        <v>2</v>
      </c>
      <c r="D45" s="23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19"/>
      <c r="AD45" s="119"/>
      <c r="AE45" s="119"/>
      <c r="AF45" s="119"/>
      <c r="AG45" s="119"/>
      <c r="AH45" s="119"/>
      <c r="AI45" s="119"/>
      <c r="AJ45" s="152" t="str">
        <f t="shared" si="5"/>
        <v xml:space="preserve"> </v>
      </c>
      <c r="AK45" s="157" t="str">
        <f t="shared" si="6"/>
        <v xml:space="preserve"> </v>
      </c>
      <c r="AL45" s="162" t="str">
        <f t="shared" si="7"/>
        <v xml:space="preserve"> </v>
      </c>
      <c r="AM45" s="167" t="str">
        <f t="shared" si="8"/>
        <v xml:space="preserve"> </v>
      </c>
      <c r="AN45" s="24" t="str">
        <f t="shared" si="9"/>
        <v xml:space="preserve"> </v>
      </c>
      <c r="AO45" s="34">
        <f t="shared" si="4"/>
        <v>1</v>
      </c>
      <c r="AP45" s="36">
        <f>'Overzicht per maand'!O61</f>
        <v>0.99731182795698936</v>
      </c>
    </row>
    <row r="46" spans="1:42">
      <c r="A46" s="20" t="str">
        <f>schip_werf_perceel!A43</f>
        <v>Rotterdam</v>
      </c>
      <c r="B46" s="21" t="str">
        <f>schip_werf_perceel!B43</f>
        <v>Maaskant</v>
      </c>
      <c r="C46" s="22">
        <f>schip_werf_perceel!C43</f>
        <v>2</v>
      </c>
      <c r="D46" s="128"/>
      <c r="E46" s="179" t="s">
        <v>195</v>
      </c>
      <c r="F46" s="179" t="s">
        <v>195</v>
      </c>
      <c r="G46" s="179" t="s">
        <v>195</v>
      </c>
      <c r="H46" s="179" t="s">
        <v>195</v>
      </c>
      <c r="I46" s="179" t="s">
        <v>195</v>
      </c>
      <c r="J46" s="179" t="s">
        <v>195</v>
      </c>
      <c r="K46" s="179" t="s">
        <v>195</v>
      </c>
      <c r="L46" s="179" t="s">
        <v>195</v>
      </c>
      <c r="M46" s="179" t="s">
        <v>195</v>
      </c>
      <c r="N46" s="179" t="s">
        <v>195</v>
      </c>
      <c r="O46" s="179" t="s">
        <v>193</v>
      </c>
      <c r="P46" s="179" t="s">
        <v>193</v>
      </c>
      <c r="Q46" s="179" t="s">
        <v>193</v>
      </c>
      <c r="R46" s="179" t="s">
        <v>193</v>
      </c>
      <c r="S46" s="179" t="s">
        <v>193</v>
      </c>
      <c r="T46" s="179" t="s">
        <v>193</v>
      </c>
      <c r="U46" s="179" t="s">
        <v>193</v>
      </c>
      <c r="V46" s="179" t="s">
        <v>193</v>
      </c>
      <c r="W46" s="179" t="s">
        <v>193</v>
      </c>
      <c r="X46" s="179" t="s">
        <v>193</v>
      </c>
      <c r="Y46" s="179" t="s">
        <v>193</v>
      </c>
      <c r="Z46" s="179" t="s">
        <v>193</v>
      </c>
      <c r="AA46" s="179" t="s">
        <v>193</v>
      </c>
      <c r="AB46" s="179" t="s">
        <v>193</v>
      </c>
      <c r="AC46" s="179" t="s">
        <v>195</v>
      </c>
      <c r="AD46" s="179" t="s">
        <v>195</v>
      </c>
      <c r="AE46" s="179" t="s">
        <v>195</v>
      </c>
      <c r="AF46" s="179" t="s">
        <v>195</v>
      </c>
      <c r="AG46" s="179" t="s">
        <v>195</v>
      </c>
      <c r="AH46" s="179" t="s">
        <v>195</v>
      </c>
      <c r="AI46" s="179" t="s">
        <v>195</v>
      </c>
      <c r="AJ46" s="152">
        <f t="shared" si="5"/>
        <v>14</v>
      </c>
      <c r="AK46" s="157">
        <f t="shared" si="6"/>
        <v>17</v>
      </c>
      <c r="AL46" s="162" t="str">
        <f t="shared" si="7"/>
        <v xml:space="preserve"> </v>
      </c>
      <c r="AM46" s="167" t="str">
        <f t="shared" si="8"/>
        <v xml:space="preserve"> </v>
      </c>
      <c r="AN46" s="24">
        <f t="shared" si="9"/>
        <v>31</v>
      </c>
      <c r="AO46" s="34">
        <f t="shared" si="4"/>
        <v>0</v>
      </c>
      <c r="AP46" s="36">
        <f>'Overzicht per maand'!O62</f>
        <v>0.84084741423451115</v>
      </c>
    </row>
    <row r="47" spans="1:42">
      <c r="A47" s="20" t="str">
        <f>schip_werf_perceel!A44</f>
        <v>RR-901</v>
      </c>
      <c r="B47" s="21" t="str">
        <f>schip_werf_perceel!B44</f>
        <v>DOK</v>
      </c>
      <c r="C47" s="22">
        <f>schip_werf_perceel!C44</f>
        <v>3</v>
      </c>
      <c r="D47" s="23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19"/>
      <c r="AI47" s="119"/>
      <c r="AJ47" s="152" t="str">
        <f t="shared" si="5"/>
        <v xml:space="preserve"> </v>
      </c>
      <c r="AK47" s="157" t="str">
        <f t="shared" si="6"/>
        <v xml:space="preserve"> </v>
      </c>
      <c r="AL47" s="162" t="str">
        <f t="shared" si="7"/>
        <v xml:space="preserve"> </v>
      </c>
      <c r="AM47" s="167" t="str">
        <f t="shared" si="8"/>
        <v xml:space="preserve"> </v>
      </c>
      <c r="AN47" s="24" t="str">
        <f t="shared" si="9"/>
        <v xml:space="preserve"> </v>
      </c>
      <c r="AO47" s="34">
        <f t="shared" si="4"/>
        <v>1</v>
      </c>
      <c r="AP47" s="36">
        <f>'Overzicht per maand'!O63</f>
        <v>0.93548387096774199</v>
      </c>
    </row>
    <row r="48" spans="1:42">
      <c r="A48" s="20" t="str">
        <f>schip_werf_perceel!A45</f>
        <v>RR-902</v>
      </c>
      <c r="B48" s="21" t="str">
        <f>schip_werf_perceel!B45</f>
        <v>DOK</v>
      </c>
      <c r="C48" s="22">
        <f>schip_werf_perceel!C45</f>
        <v>3</v>
      </c>
      <c r="D48" s="23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19"/>
      <c r="AA48" s="119"/>
      <c r="AB48" s="119"/>
      <c r="AC48" s="119"/>
      <c r="AD48" s="119"/>
      <c r="AE48" s="119"/>
      <c r="AF48" s="119"/>
      <c r="AG48" s="119"/>
      <c r="AH48" s="119"/>
      <c r="AI48" s="119"/>
      <c r="AJ48" s="152" t="str">
        <f t="shared" si="5"/>
        <v xml:space="preserve"> </v>
      </c>
      <c r="AK48" s="157" t="str">
        <f t="shared" si="6"/>
        <v xml:space="preserve"> </v>
      </c>
      <c r="AL48" s="162" t="str">
        <f t="shared" si="7"/>
        <v xml:space="preserve"> </v>
      </c>
      <c r="AM48" s="167" t="str">
        <f t="shared" si="8"/>
        <v xml:space="preserve"> </v>
      </c>
      <c r="AN48" s="24" t="str">
        <f t="shared" si="9"/>
        <v xml:space="preserve"> </v>
      </c>
      <c r="AO48" s="34">
        <f t="shared" si="4"/>
        <v>1</v>
      </c>
      <c r="AP48" s="36">
        <f>'Overzicht per maand'!O64</f>
        <v>1</v>
      </c>
    </row>
    <row r="49" spans="1:42">
      <c r="A49" s="20" t="str">
        <f>schip_werf_perceel!A46</f>
        <v>RWS 1</v>
      </c>
      <c r="B49" s="21" t="str">
        <f>schip_werf_perceel!B46</f>
        <v>DOK</v>
      </c>
      <c r="C49" s="22">
        <f>schip_werf_perceel!C46</f>
        <v>3</v>
      </c>
      <c r="D49" s="23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19"/>
      <c r="AB49" s="119"/>
      <c r="AC49" s="119"/>
      <c r="AD49" s="119"/>
      <c r="AE49" s="119"/>
      <c r="AF49" s="119"/>
      <c r="AG49" s="119"/>
      <c r="AH49" s="119"/>
      <c r="AI49" s="119"/>
      <c r="AJ49" s="152" t="str">
        <f t="shared" si="5"/>
        <v xml:space="preserve"> </v>
      </c>
      <c r="AK49" s="157" t="str">
        <f t="shared" si="6"/>
        <v xml:space="preserve"> </v>
      </c>
      <c r="AL49" s="162" t="str">
        <f t="shared" si="7"/>
        <v xml:space="preserve"> </v>
      </c>
      <c r="AM49" s="167" t="str">
        <f t="shared" si="8"/>
        <v xml:space="preserve"> </v>
      </c>
      <c r="AN49" s="24" t="str">
        <f t="shared" si="9"/>
        <v xml:space="preserve"> </v>
      </c>
      <c r="AO49" s="34">
        <f t="shared" si="4"/>
        <v>1</v>
      </c>
      <c r="AP49" s="36">
        <f>'Overzicht per maand'!O65</f>
        <v>0.95430107526881713</v>
      </c>
    </row>
    <row r="50" spans="1:42">
      <c r="A50" s="20" t="str">
        <f>schip_werf_perceel!A47</f>
        <v>RWS 18</v>
      </c>
      <c r="B50" s="21" t="str">
        <f>schip_werf_perceel!B47</f>
        <v>v/d Hoeven</v>
      </c>
      <c r="C50" s="22">
        <f>schip_werf_perceel!C47</f>
        <v>5</v>
      </c>
      <c r="D50" s="23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  <c r="AA50" s="119"/>
      <c r="AB50" s="119"/>
      <c r="AC50" s="119"/>
      <c r="AD50" s="119"/>
      <c r="AE50" s="119"/>
      <c r="AF50" s="119"/>
      <c r="AG50" s="119"/>
      <c r="AH50" s="119"/>
      <c r="AI50" s="119"/>
      <c r="AJ50" s="152" t="str">
        <f t="shared" si="5"/>
        <v xml:space="preserve"> </v>
      </c>
      <c r="AK50" s="157" t="str">
        <f t="shared" si="6"/>
        <v xml:space="preserve"> </v>
      </c>
      <c r="AL50" s="162" t="str">
        <f t="shared" si="7"/>
        <v xml:space="preserve"> </v>
      </c>
      <c r="AM50" s="167" t="str">
        <f t="shared" si="8"/>
        <v xml:space="preserve"> </v>
      </c>
      <c r="AN50" s="24" t="str">
        <f t="shared" si="9"/>
        <v xml:space="preserve"> </v>
      </c>
      <c r="AO50" s="34">
        <f t="shared" si="4"/>
        <v>1</v>
      </c>
      <c r="AP50" s="36">
        <f>'Overzicht per maand'!O66</f>
        <v>1</v>
      </c>
    </row>
    <row r="51" spans="1:42">
      <c r="A51" s="20" t="str">
        <f>schip_werf_perceel!A48</f>
        <v>RWS 20</v>
      </c>
      <c r="B51" s="21" t="str">
        <f>schip_werf_perceel!B48</f>
        <v>v/d Hoeven</v>
      </c>
      <c r="C51" s="22">
        <f>schip_werf_perceel!C48</f>
        <v>5</v>
      </c>
      <c r="D51" s="23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  <c r="T51" s="119"/>
      <c r="U51" s="119"/>
      <c r="V51" s="119"/>
      <c r="W51" s="119"/>
      <c r="X51" s="119"/>
      <c r="Y51" s="119"/>
      <c r="Z51" s="119"/>
      <c r="AA51" s="119"/>
      <c r="AB51" s="119"/>
      <c r="AC51" s="119"/>
      <c r="AD51" s="119"/>
      <c r="AE51" s="119"/>
      <c r="AF51" s="119"/>
      <c r="AG51" s="119"/>
      <c r="AH51" s="119"/>
      <c r="AI51" s="119"/>
      <c r="AJ51" s="152" t="str">
        <f t="shared" si="5"/>
        <v xml:space="preserve"> </v>
      </c>
      <c r="AK51" s="157" t="str">
        <f t="shared" si="6"/>
        <v xml:space="preserve"> </v>
      </c>
      <c r="AL51" s="162" t="str">
        <f t="shared" si="7"/>
        <v xml:space="preserve"> </v>
      </c>
      <c r="AM51" s="167" t="str">
        <f t="shared" si="8"/>
        <v xml:space="preserve"> </v>
      </c>
      <c r="AN51" s="24" t="str">
        <f t="shared" si="9"/>
        <v xml:space="preserve"> </v>
      </c>
      <c r="AO51" s="34">
        <f t="shared" si="4"/>
        <v>1</v>
      </c>
      <c r="AP51" s="36">
        <f>'Overzicht per maand'!O67</f>
        <v>1</v>
      </c>
    </row>
    <row r="52" spans="1:42">
      <c r="A52" s="20" t="str">
        <f>schip_werf_perceel!A49</f>
        <v>RWS 21</v>
      </c>
      <c r="B52" s="21" t="str">
        <f>schip_werf_perceel!B49</f>
        <v>de Haas</v>
      </c>
      <c r="C52" s="22">
        <f>schip_werf_perceel!C49</f>
        <v>8</v>
      </c>
      <c r="D52" s="23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19"/>
      <c r="AI52" s="119"/>
      <c r="AJ52" s="152" t="str">
        <f t="shared" si="5"/>
        <v xml:space="preserve"> </v>
      </c>
      <c r="AK52" s="157" t="str">
        <f t="shared" si="6"/>
        <v xml:space="preserve"> </v>
      </c>
      <c r="AL52" s="162" t="str">
        <f t="shared" si="7"/>
        <v xml:space="preserve"> </v>
      </c>
      <c r="AM52" s="167" t="str">
        <f t="shared" si="8"/>
        <v xml:space="preserve"> </v>
      </c>
      <c r="AN52" s="24" t="str">
        <f t="shared" si="9"/>
        <v xml:space="preserve"> </v>
      </c>
      <c r="AO52" s="34">
        <f t="shared" si="4"/>
        <v>1</v>
      </c>
      <c r="AP52" s="36">
        <f>'Overzicht per maand'!O68</f>
        <v>1</v>
      </c>
    </row>
    <row r="53" spans="1:42" ht="12.75" customHeight="1">
      <c r="A53" s="20" t="str">
        <f>schip_werf_perceel!A50</f>
        <v>RWS 22</v>
      </c>
      <c r="B53" s="21" t="str">
        <f>schip_werf_perceel!B50</f>
        <v>de Haas</v>
      </c>
      <c r="C53" s="22">
        <f>schip_werf_perceel!C50</f>
        <v>8</v>
      </c>
      <c r="D53" s="25"/>
      <c r="E53" s="119"/>
      <c r="F53" s="119"/>
      <c r="G53" s="119" t="s">
        <v>193</v>
      </c>
      <c r="H53" s="119" t="s">
        <v>193</v>
      </c>
      <c r="I53" s="119" t="s">
        <v>193</v>
      </c>
      <c r="J53" s="119" t="s">
        <v>193</v>
      </c>
      <c r="K53" s="119" t="s">
        <v>193</v>
      </c>
      <c r="L53" s="119" t="s">
        <v>193</v>
      </c>
      <c r="M53" s="119" t="s">
        <v>193</v>
      </c>
      <c r="N53" s="119" t="s">
        <v>193</v>
      </c>
      <c r="O53" s="119" t="s">
        <v>193</v>
      </c>
      <c r="P53" s="119" t="s">
        <v>193</v>
      </c>
      <c r="Q53" s="119" t="s">
        <v>193</v>
      </c>
      <c r="R53" s="119" t="s">
        <v>193</v>
      </c>
      <c r="S53" s="119" t="s">
        <v>193</v>
      </c>
      <c r="T53" s="119" t="s">
        <v>193</v>
      </c>
      <c r="U53" s="119" t="s">
        <v>193</v>
      </c>
      <c r="V53" s="119" t="s">
        <v>193</v>
      </c>
      <c r="W53" s="119" t="s">
        <v>193</v>
      </c>
      <c r="X53" s="119" t="s">
        <v>193</v>
      </c>
      <c r="Y53" s="119" t="s">
        <v>193</v>
      </c>
      <c r="Z53" s="119" t="s">
        <v>193</v>
      </c>
      <c r="AA53" s="119" t="s">
        <v>193</v>
      </c>
      <c r="AB53" s="119" t="s">
        <v>193</v>
      </c>
      <c r="AC53" s="119" t="s">
        <v>193</v>
      </c>
      <c r="AD53" s="119" t="s">
        <v>193</v>
      </c>
      <c r="AE53" s="119" t="s">
        <v>193</v>
      </c>
      <c r="AF53" s="119" t="s">
        <v>193</v>
      </c>
      <c r="AG53" s="119" t="s">
        <v>193</v>
      </c>
      <c r="AH53" s="119" t="s">
        <v>193</v>
      </c>
      <c r="AI53" s="119" t="s">
        <v>193</v>
      </c>
      <c r="AJ53" s="152">
        <f t="shared" si="5"/>
        <v>29</v>
      </c>
      <c r="AK53" s="157" t="str">
        <f t="shared" si="6"/>
        <v xml:space="preserve"> </v>
      </c>
      <c r="AL53" s="162" t="str">
        <f t="shared" si="7"/>
        <v xml:space="preserve"> </v>
      </c>
      <c r="AM53" s="167" t="str">
        <f t="shared" si="8"/>
        <v xml:space="preserve"> </v>
      </c>
      <c r="AN53" s="24">
        <f t="shared" si="9"/>
        <v>29</v>
      </c>
      <c r="AO53" s="34">
        <f t="shared" si="4"/>
        <v>6.4516129032258063E-2</v>
      </c>
      <c r="AP53" s="36">
        <f>'Overzicht per maand'!O69</f>
        <v>0.91926523297491036</v>
      </c>
    </row>
    <row r="54" spans="1:42">
      <c r="A54" s="20" t="str">
        <f>schip_werf_perceel!A51</f>
        <v>RWS 23</v>
      </c>
      <c r="B54" s="21" t="str">
        <f>schip_werf_perceel!B51</f>
        <v>DOK</v>
      </c>
      <c r="C54" s="22">
        <f>schip_werf_perceel!C51</f>
        <v>3</v>
      </c>
      <c r="D54" s="23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19"/>
      <c r="AI54" s="119"/>
      <c r="AJ54" s="152" t="str">
        <f t="shared" si="5"/>
        <v xml:space="preserve"> </v>
      </c>
      <c r="AK54" s="157" t="str">
        <f t="shared" si="6"/>
        <v xml:space="preserve"> </v>
      </c>
      <c r="AL54" s="162" t="str">
        <f t="shared" si="7"/>
        <v xml:space="preserve"> </v>
      </c>
      <c r="AM54" s="167" t="str">
        <f t="shared" si="8"/>
        <v xml:space="preserve"> </v>
      </c>
      <c r="AN54" s="24" t="str">
        <f t="shared" si="9"/>
        <v xml:space="preserve"> </v>
      </c>
      <c r="AO54" s="34">
        <f t="shared" si="4"/>
        <v>1</v>
      </c>
      <c r="AP54" s="36">
        <f>'Overzicht per maand'!O70</f>
        <v>0.91666666666666663</v>
      </c>
    </row>
    <row r="55" spans="1:42">
      <c r="A55" s="20" t="str">
        <f>schip_werf_perceel!A52</f>
        <v>RWS 24</v>
      </c>
      <c r="B55" s="21" t="str">
        <f>schip_werf_perceel!B52</f>
        <v>de Haas</v>
      </c>
      <c r="C55" s="22">
        <f>schip_werf_perceel!C52</f>
        <v>8</v>
      </c>
      <c r="D55" s="25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  <c r="Z55" s="119"/>
      <c r="AA55" s="119"/>
      <c r="AB55" s="119"/>
      <c r="AC55" s="119"/>
      <c r="AD55" s="119"/>
      <c r="AE55" s="119"/>
      <c r="AF55" s="119"/>
      <c r="AG55" s="119"/>
      <c r="AH55" s="119"/>
      <c r="AI55" s="119"/>
      <c r="AJ55" s="152" t="str">
        <f t="shared" si="5"/>
        <v xml:space="preserve"> </v>
      </c>
      <c r="AK55" s="157" t="str">
        <f t="shared" si="6"/>
        <v xml:space="preserve"> </v>
      </c>
      <c r="AL55" s="162" t="str">
        <f t="shared" si="7"/>
        <v xml:space="preserve"> </v>
      </c>
      <c r="AM55" s="167" t="str">
        <f t="shared" si="8"/>
        <v xml:space="preserve"> </v>
      </c>
      <c r="AN55" s="24" t="str">
        <f t="shared" si="9"/>
        <v xml:space="preserve"> </v>
      </c>
      <c r="AO55" s="34">
        <f t="shared" si="4"/>
        <v>1</v>
      </c>
      <c r="AP55" s="36">
        <f>'Overzicht per maand'!O71</f>
        <v>1</v>
      </c>
    </row>
    <row r="56" spans="1:42">
      <c r="A56" s="20" t="str">
        <f>schip_werf_perceel!A53</f>
        <v>RWS 25</v>
      </c>
      <c r="B56" s="21" t="str">
        <f>schip_werf_perceel!B53</f>
        <v>de Haas</v>
      </c>
      <c r="C56" s="22">
        <f>schip_werf_perceel!C53</f>
        <v>4</v>
      </c>
      <c r="D56" s="23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19"/>
      <c r="AI56" s="119"/>
      <c r="AJ56" s="152" t="str">
        <f t="shared" si="5"/>
        <v xml:space="preserve"> </v>
      </c>
      <c r="AK56" s="157" t="str">
        <f t="shared" si="6"/>
        <v xml:space="preserve"> </v>
      </c>
      <c r="AL56" s="162" t="str">
        <f t="shared" si="7"/>
        <v xml:space="preserve"> </v>
      </c>
      <c r="AM56" s="167" t="str">
        <f t="shared" si="8"/>
        <v xml:space="preserve"> </v>
      </c>
      <c r="AN56" s="24" t="str">
        <f t="shared" si="9"/>
        <v xml:space="preserve"> </v>
      </c>
      <c r="AO56" s="34">
        <f t="shared" si="4"/>
        <v>1</v>
      </c>
      <c r="AP56" s="36">
        <f>'Overzicht per maand'!O72</f>
        <v>0.90476190476190477</v>
      </c>
    </row>
    <row r="57" spans="1:42">
      <c r="A57" s="20" t="str">
        <f>schip_werf_perceel!A54</f>
        <v>RWS 26</v>
      </c>
      <c r="B57" s="21" t="str">
        <f>schip_werf_perceel!B54</f>
        <v>de Haas</v>
      </c>
      <c r="C57" s="22">
        <f>schip_werf_perceel!C54</f>
        <v>8</v>
      </c>
      <c r="D57" s="23"/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  <c r="T57" s="119"/>
      <c r="U57" s="119"/>
      <c r="V57" s="119"/>
      <c r="W57" s="119"/>
      <c r="X57" s="119"/>
      <c r="Y57" s="119"/>
      <c r="Z57" s="119"/>
      <c r="AA57" s="119"/>
      <c r="AB57" s="119"/>
      <c r="AC57" s="119"/>
      <c r="AD57" s="119"/>
      <c r="AE57" s="119"/>
      <c r="AF57" s="119"/>
      <c r="AG57" s="119"/>
      <c r="AH57" s="119"/>
      <c r="AI57" s="119"/>
      <c r="AJ57" s="152" t="str">
        <f t="shared" si="5"/>
        <v xml:space="preserve"> </v>
      </c>
      <c r="AK57" s="157" t="str">
        <f t="shared" si="6"/>
        <v xml:space="preserve"> </v>
      </c>
      <c r="AL57" s="162" t="str">
        <f t="shared" si="7"/>
        <v xml:space="preserve"> </v>
      </c>
      <c r="AM57" s="167" t="str">
        <f t="shared" si="8"/>
        <v xml:space="preserve"> </v>
      </c>
      <c r="AN57" s="24" t="str">
        <f t="shared" si="9"/>
        <v xml:space="preserve"> </v>
      </c>
      <c r="AO57" s="34">
        <f t="shared" si="4"/>
        <v>1</v>
      </c>
      <c r="AP57" s="36">
        <f>'Overzicht per maand'!O73</f>
        <v>1</v>
      </c>
    </row>
    <row r="58" spans="1:42">
      <c r="A58" s="20" t="str">
        <f>schip_werf_perceel!A55</f>
        <v>RWS 27</v>
      </c>
      <c r="B58" s="21" t="str">
        <f>schip_werf_perceel!B55</f>
        <v>v/d Hoeven</v>
      </c>
      <c r="C58" s="22">
        <f>schip_werf_perceel!C55</f>
        <v>5</v>
      </c>
      <c r="D58" s="27"/>
      <c r="E58" s="119"/>
      <c r="F58" s="119"/>
      <c r="G58" s="119"/>
      <c r="H58" s="119"/>
      <c r="I58" s="119"/>
      <c r="J58" s="119"/>
      <c r="K58" s="119"/>
      <c r="L58" s="119"/>
      <c r="M58" s="119"/>
      <c r="N58" s="131"/>
      <c r="O58" s="119"/>
      <c r="P58" s="131"/>
      <c r="Q58" s="131"/>
      <c r="R58" s="131"/>
      <c r="S58" s="131"/>
      <c r="T58" s="131"/>
      <c r="U58" s="119"/>
      <c r="V58" s="131"/>
      <c r="W58" s="131"/>
      <c r="X58" s="131"/>
      <c r="Y58" s="131"/>
      <c r="Z58" s="131"/>
      <c r="AA58" s="119"/>
      <c r="AB58" s="131"/>
      <c r="AC58" s="131"/>
      <c r="AD58" s="131"/>
      <c r="AE58" s="131"/>
      <c r="AF58" s="119"/>
      <c r="AG58" s="119"/>
      <c r="AH58" s="119"/>
      <c r="AI58" s="119"/>
      <c r="AJ58" s="152" t="str">
        <f t="shared" si="5"/>
        <v xml:space="preserve"> </v>
      </c>
      <c r="AK58" s="157" t="str">
        <f t="shared" si="6"/>
        <v xml:space="preserve"> </v>
      </c>
      <c r="AL58" s="162" t="str">
        <f t="shared" si="7"/>
        <v xml:space="preserve"> </v>
      </c>
      <c r="AM58" s="167" t="str">
        <f t="shared" si="8"/>
        <v xml:space="preserve"> </v>
      </c>
      <c r="AN58" s="24" t="str">
        <f t="shared" si="9"/>
        <v xml:space="preserve"> </v>
      </c>
      <c r="AO58" s="34">
        <f t="shared" si="4"/>
        <v>1</v>
      </c>
      <c r="AP58" s="36">
        <f>'Overzicht per maand'!O74</f>
        <v>1</v>
      </c>
    </row>
    <row r="59" spans="1:42">
      <c r="A59" s="20" t="str">
        <f>schip_werf_perceel!A56</f>
        <v>RWS 43</v>
      </c>
      <c r="B59" s="21" t="str">
        <f>schip_werf_perceel!B56</f>
        <v>v/d Hoeven</v>
      </c>
      <c r="C59" s="22">
        <f>schip_werf_perceel!C56</f>
        <v>5</v>
      </c>
      <c r="D59" s="23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119"/>
      <c r="Z59" s="119"/>
      <c r="AA59" s="119"/>
      <c r="AB59" s="119"/>
      <c r="AC59" s="119"/>
      <c r="AD59" s="119"/>
      <c r="AE59" s="119"/>
      <c r="AF59" s="119"/>
      <c r="AG59" s="119"/>
      <c r="AH59" s="119"/>
      <c r="AI59" s="119"/>
      <c r="AJ59" s="152" t="str">
        <f t="shared" si="5"/>
        <v xml:space="preserve"> </v>
      </c>
      <c r="AK59" s="157" t="str">
        <f t="shared" si="6"/>
        <v xml:space="preserve"> </v>
      </c>
      <c r="AL59" s="162" t="str">
        <f t="shared" si="7"/>
        <v xml:space="preserve"> </v>
      </c>
      <c r="AM59" s="167" t="str">
        <f t="shared" si="8"/>
        <v xml:space="preserve"> </v>
      </c>
      <c r="AN59" s="24" t="str">
        <f t="shared" si="9"/>
        <v xml:space="preserve"> </v>
      </c>
      <c r="AO59" s="34">
        <f t="shared" si="4"/>
        <v>1</v>
      </c>
      <c r="AP59" s="36">
        <f>'Overzicht per maand'!O75</f>
        <v>1</v>
      </c>
    </row>
    <row r="60" spans="1:42">
      <c r="A60" s="20" t="str">
        <f>schip_werf_perceel!A57</f>
        <v>RWS 44</v>
      </c>
      <c r="B60" s="21" t="str">
        <f>schip_werf_perceel!B57</f>
        <v>v/d Hoeven</v>
      </c>
      <c r="C60" s="22">
        <f>schip_werf_perceel!C57</f>
        <v>5</v>
      </c>
      <c r="D60" s="23"/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  <c r="T60" s="119"/>
      <c r="U60" s="119"/>
      <c r="V60" s="119"/>
      <c r="W60" s="119"/>
      <c r="X60" s="119"/>
      <c r="Y60" s="119"/>
      <c r="Z60" s="119"/>
      <c r="AA60" s="119"/>
      <c r="AB60" s="119"/>
      <c r="AC60" s="119"/>
      <c r="AD60" s="119"/>
      <c r="AE60" s="119"/>
      <c r="AF60" s="119"/>
      <c r="AG60" s="119"/>
      <c r="AH60" s="119"/>
      <c r="AI60" s="119"/>
      <c r="AJ60" s="152" t="str">
        <f t="shared" si="5"/>
        <v xml:space="preserve"> </v>
      </c>
      <c r="AK60" s="157" t="str">
        <f t="shared" si="6"/>
        <v xml:space="preserve"> </v>
      </c>
      <c r="AL60" s="162" t="str">
        <f t="shared" si="7"/>
        <v xml:space="preserve"> </v>
      </c>
      <c r="AM60" s="167" t="str">
        <f t="shared" si="8"/>
        <v xml:space="preserve"> </v>
      </c>
      <c r="AN60" s="24" t="str">
        <f t="shared" si="9"/>
        <v xml:space="preserve"> </v>
      </c>
      <c r="AO60" s="34">
        <f t="shared" si="4"/>
        <v>1</v>
      </c>
      <c r="AP60" s="36">
        <f>'Overzicht per maand'!O76</f>
        <v>1</v>
      </c>
    </row>
    <row r="61" spans="1:42">
      <c r="A61" s="20" t="str">
        <f>schip_werf_perceel!A58</f>
        <v>RWS 58</v>
      </c>
      <c r="B61" s="21" t="str">
        <f>schip_werf_perceel!B58</f>
        <v>de Haas</v>
      </c>
      <c r="C61" s="22">
        <f>schip_werf_perceel!C58</f>
        <v>4</v>
      </c>
      <c r="D61" s="23"/>
      <c r="E61" s="119"/>
      <c r="F61" s="119"/>
      <c r="G61" s="119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  <c r="T61" s="119"/>
      <c r="U61" s="119"/>
      <c r="V61" s="119"/>
      <c r="W61" s="119"/>
      <c r="X61" s="119"/>
      <c r="Y61" s="119"/>
      <c r="Z61" s="119"/>
      <c r="AA61" s="119"/>
      <c r="AB61" s="119"/>
      <c r="AC61" s="119"/>
      <c r="AD61" s="119"/>
      <c r="AE61" s="119"/>
      <c r="AF61" s="119"/>
      <c r="AG61" s="119"/>
      <c r="AH61" s="119"/>
      <c r="AI61" s="119"/>
      <c r="AJ61" s="152" t="str">
        <f t="shared" ref="AJ61:AJ100" si="10">IF(COUNTIF(E61:AI61,"w")&gt;0,COUNTIF(E61:AI61,"w")," ")</f>
        <v xml:space="preserve"> </v>
      </c>
      <c r="AK61" s="157" t="str">
        <f t="shared" ref="AK61:AK100" si="11">IF(COUNTIF(E61:AI61,"o")&gt;0,COUNTIF(E61:AI61,"o")," ")</f>
        <v xml:space="preserve"> </v>
      </c>
      <c r="AL61" s="162" t="str">
        <f t="shared" ref="AL61:AL100" si="12">IF(COUNTIF(E61:AI61,"s")&gt;0,COUNTIF(E61:AI61,"s")," ")</f>
        <v xml:space="preserve"> </v>
      </c>
      <c r="AM61" s="167" t="str">
        <f t="shared" ref="AM61:AM100" si="13">IF(COUNTIF(E61:AI61,"d")&gt;0,COUNTIF(E61:AI61,"d")," ")</f>
        <v xml:space="preserve"> </v>
      </c>
      <c r="AN61" s="24" t="str">
        <f t="shared" ref="AN61:AN100" si="14">IF(SUM(AJ61:AM61)&gt;0,SUM(AJ61:AM61)," ")</f>
        <v xml:space="preserve"> </v>
      </c>
      <c r="AO61" s="34">
        <f t="shared" si="4"/>
        <v>1</v>
      </c>
      <c r="AP61" s="36">
        <f>'Overzicht per maand'!O77</f>
        <v>0.98655913978494636</v>
      </c>
    </row>
    <row r="62" spans="1:42">
      <c r="A62" s="20" t="str">
        <f>schip_werf_perceel!A59</f>
        <v>RWS 59</v>
      </c>
      <c r="B62" s="21" t="str">
        <f>schip_werf_perceel!B59</f>
        <v>de Haas</v>
      </c>
      <c r="C62" s="22">
        <f>schip_werf_perceel!C59</f>
        <v>4</v>
      </c>
      <c r="D62" s="129"/>
      <c r="E62" s="125"/>
      <c r="F62" s="125"/>
      <c r="G62" s="125"/>
      <c r="H62" s="125"/>
      <c r="I62" s="125"/>
      <c r="J62" s="125"/>
      <c r="K62" s="125"/>
      <c r="L62" s="125"/>
      <c r="M62" s="125"/>
      <c r="N62" s="125"/>
      <c r="O62" s="125"/>
      <c r="P62" s="125"/>
      <c r="Q62" s="125"/>
      <c r="R62" s="125"/>
      <c r="S62" s="125"/>
      <c r="T62" s="125"/>
      <c r="U62" s="125"/>
      <c r="V62" s="125"/>
      <c r="W62" s="125"/>
      <c r="X62" s="125"/>
      <c r="Y62" s="125"/>
      <c r="Z62" s="125"/>
      <c r="AA62" s="125"/>
      <c r="AB62" s="125"/>
      <c r="AC62" s="125"/>
      <c r="AD62" s="125"/>
      <c r="AE62" s="125"/>
      <c r="AF62" s="125"/>
      <c r="AG62" s="125"/>
      <c r="AH62" s="125"/>
      <c r="AI62" s="125"/>
      <c r="AJ62" s="152" t="str">
        <f t="shared" si="10"/>
        <v xml:space="preserve"> </v>
      </c>
      <c r="AK62" s="157" t="str">
        <f t="shared" si="11"/>
        <v xml:space="preserve"> </v>
      </c>
      <c r="AL62" s="162" t="str">
        <f t="shared" si="12"/>
        <v xml:space="preserve"> </v>
      </c>
      <c r="AM62" s="167" t="str">
        <f t="shared" si="13"/>
        <v xml:space="preserve"> </v>
      </c>
      <c r="AN62" s="24" t="str">
        <f t="shared" si="14"/>
        <v xml:space="preserve"> </v>
      </c>
      <c r="AO62" s="34">
        <f t="shared" si="4"/>
        <v>1</v>
      </c>
      <c r="AP62" s="36">
        <f>'Overzicht per maand'!O78</f>
        <v>0.99731182795698936</v>
      </c>
    </row>
    <row r="63" spans="1:42">
      <c r="A63" s="20" t="str">
        <f>schip_werf_perceel!A60</f>
        <v>RWS 60</v>
      </c>
      <c r="B63" s="21" t="str">
        <f>schip_werf_perceel!B60</f>
        <v>de Haas</v>
      </c>
      <c r="C63" s="22">
        <f>schip_werf_perceel!C60</f>
        <v>4</v>
      </c>
      <c r="D63" s="23"/>
      <c r="E63" s="119" t="s">
        <v>193</v>
      </c>
      <c r="F63" s="119" t="s">
        <v>193</v>
      </c>
      <c r="G63" s="119" t="s">
        <v>193</v>
      </c>
      <c r="H63" s="119" t="s">
        <v>193</v>
      </c>
      <c r="I63" s="119" t="s">
        <v>193</v>
      </c>
      <c r="J63" s="119" t="s">
        <v>193</v>
      </c>
      <c r="K63" s="119" t="s">
        <v>193</v>
      </c>
      <c r="L63" s="119" t="s">
        <v>193</v>
      </c>
      <c r="M63" s="119" t="s">
        <v>193</v>
      </c>
      <c r="N63" s="119" t="s">
        <v>193</v>
      </c>
      <c r="O63" s="119" t="s">
        <v>193</v>
      </c>
      <c r="P63" s="119" t="s">
        <v>193</v>
      </c>
      <c r="Q63" s="119" t="s">
        <v>193</v>
      </c>
      <c r="R63" s="119" t="s">
        <v>193</v>
      </c>
      <c r="S63" s="119" t="s">
        <v>193</v>
      </c>
      <c r="T63" s="119" t="s">
        <v>193</v>
      </c>
      <c r="U63" s="119" t="s">
        <v>193</v>
      </c>
      <c r="V63" s="119" t="s">
        <v>193</v>
      </c>
      <c r="W63" s="119" t="s">
        <v>193</v>
      </c>
      <c r="X63" s="119" t="s">
        <v>193</v>
      </c>
      <c r="Y63" s="119" t="s">
        <v>193</v>
      </c>
      <c r="Z63" s="119" t="s">
        <v>193</v>
      </c>
      <c r="AA63" s="119" t="s">
        <v>193</v>
      </c>
      <c r="AB63" s="119" t="s">
        <v>193</v>
      </c>
      <c r="AC63" s="119" t="s">
        <v>193</v>
      </c>
      <c r="AD63" s="119" t="s">
        <v>193</v>
      </c>
      <c r="AE63" s="119" t="s">
        <v>193</v>
      </c>
      <c r="AF63" s="119" t="s">
        <v>193</v>
      </c>
      <c r="AG63" s="119" t="s">
        <v>193</v>
      </c>
      <c r="AH63" s="119" t="s">
        <v>193</v>
      </c>
      <c r="AI63" s="119" t="s">
        <v>193</v>
      </c>
      <c r="AJ63" s="152">
        <f t="shared" si="10"/>
        <v>31</v>
      </c>
      <c r="AK63" s="157" t="str">
        <f t="shared" si="11"/>
        <v xml:space="preserve"> </v>
      </c>
      <c r="AL63" s="162" t="str">
        <f t="shared" si="12"/>
        <v xml:space="preserve"> </v>
      </c>
      <c r="AM63" s="167" t="str">
        <f t="shared" si="13"/>
        <v xml:space="preserve"> </v>
      </c>
      <c r="AN63" s="24">
        <f t="shared" si="14"/>
        <v>31</v>
      </c>
      <c r="AO63" s="34">
        <f t="shared" si="4"/>
        <v>0</v>
      </c>
      <c r="AP63" s="36">
        <f>'Overzicht per maand'!O79</f>
        <v>0.8305555555555556</v>
      </c>
    </row>
    <row r="64" spans="1:42">
      <c r="A64" s="20" t="str">
        <f>schip_werf_perceel!A61</f>
        <v>RWS 70</v>
      </c>
      <c r="B64" s="21" t="str">
        <f>schip_werf_perceel!B61</f>
        <v>DOK</v>
      </c>
      <c r="C64" s="22" t="str">
        <f>schip_werf_perceel!C61</f>
        <v>1N</v>
      </c>
      <c r="D64" s="23"/>
      <c r="E64" s="119"/>
      <c r="F64" s="119"/>
      <c r="G64" s="119"/>
      <c r="H64" s="119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119"/>
      <c r="T64" s="119"/>
      <c r="U64" s="119"/>
      <c r="V64" s="119"/>
      <c r="W64" s="119"/>
      <c r="X64" s="119"/>
      <c r="Y64" s="119"/>
      <c r="Z64" s="119"/>
      <c r="AA64" s="119"/>
      <c r="AB64" s="119"/>
      <c r="AC64" s="119"/>
      <c r="AD64" s="119"/>
      <c r="AE64" s="119"/>
      <c r="AF64" s="119"/>
      <c r="AG64" s="119"/>
      <c r="AH64" s="119"/>
      <c r="AI64" s="119"/>
      <c r="AJ64" s="152" t="str">
        <f t="shared" si="10"/>
        <v xml:space="preserve"> </v>
      </c>
      <c r="AK64" s="157" t="str">
        <f t="shared" si="11"/>
        <v xml:space="preserve"> </v>
      </c>
      <c r="AL64" s="162" t="str">
        <f t="shared" si="12"/>
        <v xml:space="preserve"> </v>
      </c>
      <c r="AM64" s="167" t="str">
        <f t="shared" si="13"/>
        <v xml:space="preserve"> </v>
      </c>
      <c r="AN64" s="24" t="str">
        <f t="shared" si="14"/>
        <v xml:space="preserve"> </v>
      </c>
      <c r="AO64" s="34">
        <f t="shared" si="4"/>
        <v>1</v>
      </c>
      <c r="AP64" s="36">
        <f>'Overzicht per maand'!O80</f>
        <v>1</v>
      </c>
    </row>
    <row r="65" spans="1:42">
      <c r="A65" s="20" t="str">
        <f>schip_werf_perceel!A62</f>
        <v>RWS 71</v>
      </c>
      <c r="B65" s="21" t="str">
        <f>schip_werf_perceel!B62</f>
        <v>de Haas</v>
      </c>
      <c r="C65" s="22" t="str">
        <f>schip_werf_perceel!C62</f>
        <v>1Z</v>
      </c>
      <c r="D65" s="23"/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119"/>
      <c r="T65" s="119"/>
      <c r="U65" s="119"/>
      <c r="V65" s="119"/>
      <c r="W65" s="119"/>
      <c r="X65" s="119"/>
      <c r="Y65" s="119"/>
      <c r="Z65" s="119"/>
      <c r="AA65" s="119"/>
      <c r="AB65" s="119"/>
      <c r="AC65" s="119"/>
      <c r="AD65" s="119"/>
      <c r="AE65" s="119"/>
      <c r="AF65" s="119"/>
      <c r="AG65" s="119"/>
      <c r="AH65" s="119"/>
      <c r="AI65" s="119"/>
      <c r="AJ65" s="152" t="str">
        <f t="shared" si="10"/>
        <v xml:space="preserve"> </v>
      </c>
      <c r="AK65" s="157" t="str">
        <f t="shared" si="11"/>
        <v xml:space="preserve"> </v>
      </c>
      <c r="AL65" s="162" t="str">
        <f t="shared" si="12"/>
        <v xml:space="preserve"> </v>
      </c>
      <c r="AM65" s="167" t="str">
        <f t="shared" si="13"/>
        <v xml:space="preserve"> </v>
      </c>
      <c r="AN65" s="24" t="str">
        <f t="shared" si="14"/>
        <v xml:space="preserve"> </v>
      </c>
      <c r="AO65" s="34">
        <f t="shared" si="4"/>
        <v>1</v>
      </c>
      <c r="AP65" s="36">
        <f>'Overzicht per maand'!O81</f>
        <v>1</v>
      </c>
    </row>
    <row r="66" spans="1:42">
      <c r="A66" s="20" t="str">
        <f>schip_werf_perceel!A63</f>
        <v>RWS 72</v>
      </c>
      <c r="B66" s="21" t="str">
        <f>schip_werf_perceel!B63</f>
        <v>de Haas</v>
      </c>
      <c r="C66" s="22" t="str">
        <f>schip_werf_perceel!C63</f>
        <v>1Z</v>
      </c>
      <c r="D66" s="23"/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  <c r="Y66" s="119"/>
      <c r="Z66" s="119"/>
      <c r="AA66" s="119"/>
      <c r="AB66" s="119"/>
      <c r="AC66" s="119"/>
      <c r="AD66" s="119"/>
      <c r="AE66" s="119"/>
      <c r="AF66" s="119"/>
      <c r="AG66" s="119"/>
      <c r="AH66" s="119"/>
      <c r="AI66" s="119"/>
      <c r="AJ66" s="152" t="str">
        <f t="shared" si="10"/>
        <v xml:space="preserve"> </v>
      </c>
      <c r="AK66" s="157" t="str">
        <f t="shared" si="11"/>
        <v xml:space="preserve"> </v>
      </c>
      <c r="AL66" s="162" t="str">
        <f t="shared" si="12"/>
        <v xml:space="preserve"> </v>
      </c>
      <c r="AM66" s="167" t="str">
        <f t="shared" si="13"/>
        <v xml:space="preserve"> </v>
      </c>
      <c r="AN66" s="24" t="str">
        <f t="shared" si="14"/>
        <v xml:space="preserve"> </v>
      </c>
      <c r="AO66" s="34">
        <f t="shared" si="4"/>
        <v>1</v>
      </c>
      <c r="AP66" s="36">
        <f>'Overzicht per maand'!O82</f>
        <v>0.99193548387096764</v>
      </c>
    </row>
    <row r="67" spans="1:42">
      <c r="A67" s="20" t="str">
        <f>schip_werf_perceel!A64</f>
        <v>RWS 73</v>
      </c>
      <c r="B67" s="21" t="str">
        <f>schip_werf_perceel!B64</f>
        <v>de Haas</v>
      </c>
      <c r="C67" s="22" t="str">
        <f>schip_werf_perceel!C64</f>
        <v>1Z</v>
      </c>
      <c r="D67" s="23"/>
      <c r="E67" s="119"/>
      <c r="F67" s="119"/>
      <c r="G67" s="119"/>
      <c r="H67" s="119"/>
      <c r="I67" s="119"/>
      <c r="J67" s="119"/>
      <c r="K67" s="119"/>
      <c r="L67" s="119"/>
      <c r="M67" s="119"/>
      <c r="N67" s="119"/>
      <c r="O67" s="119"/>
      <c r="P67" s="119"/>
      <c r="Q67" s="119"/>
      <c r="R67" s="119"/>
      <c r="S67" s="119"/>
      <c r="T67" s="119"/>
      <c r="U67" s="119"/>
      <c r="V67" s="119"/>
      <c r="W67" s="119"/>
      <c r="X67" s="119"/>
      <c r="Y67" s="119"/>
      <c r="Z67" s="119"/>
      <c r="AA67" s="119"/>
      <c r="AB67" s="119"/>
      <c r="AC67" s="119"/>
      <c r="AD67" s="119"/>
      <c r="AE67" s="119"/>
      <c r="AF67" s="119"/>
      <c r="AG67" s="119"/>
      <c r="AH67" s="119"/>
      <c r="AI67" s="119"/>
      <c r="AJ67" s="152" t="str">
        <f t="shared" ref="AJ67:AJ77" si="15">IF(COUNTIF(E67:AI67,"w")&gt;0,COUNTIF(E67:AI67,"w")," ")</f>
        <v xml:space="preserve"> </v>
      </c>
      <c r="AK67" s="157" t="str">
        <f t="shared" ref="AK67:AK77" si="16">IF(COUNTIF(E67:AI67,"o")&gt;0,COUNTIF(E67:AI67,"o")," ")</f>
        <v xml:space="preserve"> </v>
      </c>
      <c r="AL67" s="162" t="str">
        <f t="shared" ref="AL67:AL77" si="17">IF(COUNTIF(E67:AI67,"s")&gt;0,COUNTIF(E67:AI67,"s")," ")</f>
        <v xml:space="preserve"> </v>
      </c>
      <c r="AM67" s="167" t="str">
        <f t="shared" ref="AM67:AM77" si="18">IF(COUNTIF(E67:AI67,"d")&gt;0,COUNTIF(E67:AI67,"d")," ")</f>
        <v xml:space="preserve"> </v>
      </c>
      <c r="AN67" s="24" t="str">
        <f t="shared" si="14"/>
        <v xml:space="preserve"> </v>
      </c>
      <c r="AO67" s="34">
        <f t="shared" si="4"/>
        <v>1</v>
      </c>
      <c r="AP67" s="36">
        <f>'Overzicht per maand'!O83</f>
        <v>0.98655913978494636</v>
      </c>
    </row>
    <row r="68" spans="1:42">
      <c r="A68" s="20" t="str">
        <f>schip_werf_perceel!A65</f>
        <v>RWS 74</v>
      </c>
      <c r="B68" s="21" t="str">
        <f>schip_werf_perceel!B65</f>
        <v>DOK</v>
      </c>
      <c r="C68" s="22" t="str">
        <f>schip_werf_perceel!C65</f>
        <v>1N</v>
      </c>
      <c r="D68" s="23"/>
      <c r="E68" s="119" t="s">
        <v>193</v>
      </c>
      <c r="F68" s="119" t="s">
        <v>193</v>
      </c>
      <c r="G68" s="119" t="s">
        <v>193</v>
      </c>
      <c r="H68" s="119" t="s">
        <v>193</v>
      </c>
      <c r="I68" s="119" t="s">
        <v>193</v>
      </c>
      <c r="J68" s="119" t="s">
        <v>193</v>
      </c>
      <c r="K68" s="119" t="s">
        <v>193</v>
      </c>
      <c r="L68" s="119" t="s">
        <v>193</v>
      </c>
      <c r="M68" s="119" t="s">
        <v>193</v>
      </c>
      <c r="N68" s="119" t="s">
        <v>193</v>
      </c>
      <c r="O68" s="119" t="s">
        <v>193</v>
      </c>
      <c r="P68" s="119" t="s">
        <v>193</v>
      </c>
      <c r="Q68" s="119"/>
      <c r="R68" s="119"/>
      <c r="S68" s="119"/>
      <c r="T68" s="119"/>
      <c r="U68" s="119"/>
      <c r="V68" s="119"/>
      <c r="W68" s="119"/>
      <c r="X68" s="119"/>
      <c r="Y68" s="119"/>
      <c r="Z68" s="119"/>
      <c r="AA68" s="119"/>
      <c r="AB68" s="119"/>
      <c r="AC68" s="119"/>
      <c r="AD68" s="119"/>
      <c r="AE68" s="119"/>
      <c r="AF68" s="119"/>
      <c r="AG68" s="119"/>
      <c r="AH68" s="119"/>
      <c r="AI68" s="119"/>
      <c r="AJ68" s="152">
        <f t="shared" si="15"/>
        <v>12</v>
      </c>
      <c r="AK68" s="157" t="str">
        <f t="shared" si="16"/>
        <v xml:space="preserve"> </v>
      </c>
      <c r="AL68" s="162" t="str">
        <f t="shared" si="17"/>
        <v xml:space="preserve"> </v>
      </c>
      <c r="AM68" s="167" t="str">
        <f t="shared" si="18"/>
        <v xml:space="preserve"> </v>
      </c>
      <c r="AN68" s="24">
        <f t="shared" si="14"/>
        <v>12</v>
      </c>
      <c r="AO68" s="34">
        <f t="shared" ref="AO68:AO102" si="19">IF(AN68=" ",1,(B$7-AN68)/B$7)</f>
        <v>0.61290322580645162</v>
      </c>
      <c r="AP68" s="36">
        <f>'Overzicht per maand'!O84</f>
        <v>0.88172043010752688</v>
      </c>
    </row>
    <row r="69" spans="1:42">
      <c r="A69" s="20" t="str">
        <f>schip_werf_perceel!A66</f>
        <v>RWS 75</v>
      </c>
      <c r="B69" s="21" t="str">
        <f>schip_werf_perceel!B66</f>
        <v>de Haas</v>
      </c>
      <c r="C69" s="22" t="str">
        <f>schip_werf_perceel!C66</f>
        <v>1Z</v>
      </c>
      <c r="D69" s="23"/>
      <c r="E69" s="119"/>
      <c r="F69" s="119"/>
      <c r="G69" s="119"/>
      <c r="H69" s="119"/>
      <c r="I69" s="119"/>
      <c r="J69" s="119"/>
      <c r="K69" s="119"/>
      <c r="L69" s="119"/>
      <c r="M69" s="119"/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  <c r="Y69" s="119"/>
      <c r="Z69" s="119"/>
      <c r="AA69" s="119"/>
      <c r="AB69" s="119"/>
      <c r="AC69" s="119"/>
      <c r="AD69" s="119"/>
      <c r="AE69" s="119"/>
      <c r="AF69" s="119"/>
      <c r="AG69" s="119"/>
      <c r="AH69" s="119"/>
      <c r="AI69" s="119"/>
      <c r="AJ69" s="152" t="str">
        <f t="shared" si="15"/>
        <v xml:space="preserve"> </v>
      </c>
      <c r="AK69" s="157" t="str">
        <f t="shared" si="16"/>
        <v xml:space="preserve"> </v>
      </c>
      <c r="AL69" s="162" t="str">
        <f t="shared" si="17"/>
        <v xml:space="preserve"> </v>
      </c>
      <c r="AM69" s="167" t="str">
        <f t="shared" si="18"/>
        <v xml:space="preserve"> </v>
      </c>
      <c r="AN69" s="24" t="str">
        <f t="shared" si="14"/>
        <v xml:space="preserve"> </v>
      </c>
      <c r="AO69" s="34">
        <f t="shared" si="19"/>
        <v>1</v>
      </c>
      <c r="AP69" s="36">
        <f>'Overzicht per maand'!O85</f>
        <v>1</v>
      </c>
    </row>
    <row r="70" spans="1:42">
      <c r="A70" s="20" t="str">
        <f>schip_werf_perceel!A67</f>
        <v>RWS 76</v>
      </c>
      <c r="B70" s="21" t="str">
        <f>schip_werf_perceel!B67</f>
        <v>DOK</v>
      </c>
      <c r="C70" s="22" t="str">
        <f>schip_werf_perceel!C67</f>
        <v>1N</v>
      </c>
      <c r="D70" s="23"/>
      <c r="E70" s="119"/>
      <c r="F70" s="119"/>
      <c r="G70" s="119"/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19"/>
      <c r="Z70" s="119"/>
      <c r="AA70" s="119"/>
      <c r="AB70" s="119"/>
      <c r="AC70" s="119"/>
      <c r="AD70" s="119"/>
      <c r="AE70" s="119"/>
      <c r="AF70" s="119"/>
      <c r="AG70" s="119"/>
      <c r="AH70" s="119"/>
      <c r="AI70" s="119"/>
      <c r="AJ70" s="152" t="str">
        <f t="shared" si="15"/>
        <v xml:space="preserve"> </v>
      </c>
      <c r="AK70" s="157" t="str">
        <f t="shared" si="16"/>
        <v xml:space="preserve"> </v>
      </c>
      <c r="AL70" s="162" t="str">
        <f t="shared" si="17"/>
        <v xml:space="preserve"> </v>
      </c>
      <c r="AM70" s="167" t="str">
        <f t="shared" si="18"/>
        <v xml:space="preserve"> </v>
      </c>
      <c r="AN70" s="24" t="str">
        <f t="shared" si="14"/>
        <v xml:space="preserve"> </v>
      </c>
      <c r="AO70" s="34">
        <f t="shared" si="19"/>
        <v>1</v>
      </c>
      <c r="AP70" s="36">
        <f>'Overzicht per maand'!O86</f>
        <v>1</v>
      </c>
    </row>
    <row r="71" spans="1:42">
      <c r="A71" s="20" t="str">
        <f>schip_werf_perceel!A68</f>
        <v>RWS 77</v>
      </c>
      <c r="B71" s="21" t="str">
        <f>schip_werf_perceel!B68</f>
        <v>DOK</v>
      </c>
      <c r="C71" s="22" t="str">
        <f>schip_werf_perceel!C68</f>
        <v>1N</v>
      </c>
      <c r="D71" s="23"/>
      <c r="E71" s="119"/>
      <c r="F71" s="119"/>
      <c r="G71" s="119"/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19"/>
      <c r="Z71" s="119"/>
      <c r="AA71" s="119"/>
      <c r="AB71" s="119"/>
      <c r="AC71" s="119"/>
      <c r="AD71" s="119"/>
      <c r="AE71" s="119"/>
      <c r="AF71" s="119"/>
      <c r="AG71" s="119"/>
      <c r="AH71" s="119"/>
      <c r="AI71" s="119"/>
      <c r="AJ71" s="152" t="str">
        <f t="shared" si="15"/>
        <v xml:space="preserve"> </v>
      </c>
      <c r="AK71" s="157" t="str">
        <f t="shared" si="16"/>
        <v xml:space="preserve"> </v>
      </c>
      <c r="AL71" s="162" t="str">
        <f t="shared" si="17"/>
        <v xml:space="preserve"> </v>
      </c>
      <c r="AM71" s="167" t="str">
        <f t="shared" si="18"/>
        <v xml:space="preserve"> </v>
      </c>
      <c r="AN71" s="24" t="str">
        <f t="shared" si="14"/>
        <v xml:space="preserve"> </v>
      </c>
      <c r="AO71" s="34">
        <f t="shared" si="19"/>
        <v>1</v>
      </c>
      <c r="AP71" s="36">
        <f>'Overzicht per maand'!O87</f>
        <v>1</v>
      </c>
    </row>
    <row r="72" spans="1:42">
      <c r="A72" s="20" t="str">
        <f>schip_werf_perceel!A69</f>
        <v>RWS 78</v>
      </c>
      <c r="B72" s="21" t="str">
        <f>schip_werf_perceel!B69</f>
        <v>de Haas</v>
      </c>
      <c r="C72" s="22" t="str">
        <f>schip_werf_perceel!C69</f>
        <v>1Z</v>
      </c>
      <c r="D72" s="23"/>
      <c r="E72" s="119"/>
      <c r="F72" s="119"/>
      <c r="G72" s="119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19"/>
      <c r="W72" s="119"/>
      <c r="X72" s="119"/>
      <c r="Y72" s="119"/>
      <c r="Z72" s="119"/>
      <c r="AA72" s="119"/>
      <c r="AB72" s="119"/>
      <c r="AC72" s="119"/>
      <c r="AD72" s="119"/>
      <c r="AE72" s="119"/>
      <c r="AF72" s="119"/>
      <c r="AG72" s="119"/>
      <c r="AH72" s="119"/>
      <c r="AI72" s="119"/>
      <c r="AJ72" s="152" t="str">
        <f t="shared" si="15"/>
        <v xml:space="preserve"> </v>
      </c>
      <c r="AK72" s="157" t="str">
        <f t="shared" si="16"/>
        <v xml:space="preserve"> </v>
      </c>
      <c r="AL72" s="162" t="str">
        <f t="shared" si="17"/>
        <v xml:space="preserve"> </v>
      </c>
      <c r="AM72" s="167" t="str">
        <f t="shared" si="18"/>
        <v xml:space="preserve"> </v>
      </c>
      <c r="AN72" s="24" t="str">
        <f t="shared" si="14"/>
        <v xml:space="preserve"> </v>
      </c>
      <c r="AO72" s="34">
        <f t="shared" si="19"/>
        <v>1</v>
      </c>
      <c r="AP72" s="36">
        <f>'Overzicht per maand'!O88</f>
        <v>1</v>
      </c>
    </row>
    <row r="73" spans="1:42">
      <c r="A73" s="20" t="str">
        <f>schip_werf_perceel!A70</f>
        <v>RWS 79</v>
      </c>
      <c r="B73" s="21" t="str">
        <f>schip_werf_perceel!B70</f>
        <v>de Haas</v>
      </c>
      <c r="C73" s="22" t="str">
        <f>schip_werf_perceel!C70</f>
        <v>1Z</v>
      </c>
      <c r="D73" s="23"/>
      <c r="E73" s="119"/>
      <c r="F73" s="119"/>
      <c r="G73" s="119"/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119"/>
      <c r="T73" s="119"/>
      <c r="U73" s="119"/>
      <c r="V73" s="119"/>
      <c r="W73" s="119"/>
      <c r="X73" s="119"/>
      <c r="Y73" s="119"/>
      <c r="Z73" s="119"/>
      <c r="AA73" s="119"/>
      <c r="AB73" s="119"/>
      <c r="AC73" s="119"/>
      <c r="AD73" s="119"/>
      <c r="AE73" s="119"/>
      <c r="AF73" s="119"/>
      <c r="AG73" s="119"/>
      <c r="AH73" s="119"/>
      <c r="AI73" s="119"/>
      <c r="AJ73" s="152" t="str">
        <f t="shared" si="15"/>
        <v xml:space="preserve"> </v>
      </c>
      <c r="AK73" s="157" t="str">
        <f t="shared" si="16"/>
        <v xml:space="preserve"> </v>
      </c>
      <c r="AL73" s="162" t="str">
        <f t="shared" si="17"/>
        <v xml:space="preserve"> </v>
      </c>
      <c r="AM73" s="167" t="str">
        <f t="shared" si="18"/>
        <v xml:space="preserve"> </v>
      </c>
      <c r="AN73" s="24" t="str">
        <f t="shared" si="14"/>
        <v xml:space="preserve"> </v>
      </c>
      <c r="AO73" s="34">
        <f t="shared" si="19"/>
        <v>1</v>
      </c>
      <c r="AP73" s="36">
        <f>'Overzicht per maand'!O89</f>
        <v>1</v>
      </c>
    </row>
    <row r="74" spans="1:42">
      <c r="A74" s="20" t="str">
        <f>schip_werf_perceel!A71</f>
        <v>RWS 80</v>
      </c>
      <c r="B74" s="21" t="str">
        <f>schip_werf_perceel!B71</f>
        <v>DOK</v>
      </c>
      <c r="C74" s="22">
        <f>schip_werf_perceel!C71</f>
        <v>3</v>
      </c>
      <c r="D74" s="23"/>
      <c r="E74" s="119"/>
      <c r="F74" s="119"/>
      <c r="G74" s="119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  <c r="T74" s="119"/>
      <c r="U74" s="119"/>
      <c r="V74" s="119"/>
      <c r="W74" s="119"/>
      <c r="X74" s="119"/>
      <c r="Y74" s="119"/>
      <c r="Z74" s="119"/>
      <c r="AA74" s="119"/>
      <c r="AB74" s="119"/>
      <c r="AC74" s="119"/>
      <c r="AD74" s="119"/>
      <c r="AE74" s="119"/>
      <c r="AF74" s="119"/>
      <c r="AG74" s="119"/>
      <c r="AH74" s="119"/>
      <c r="AI74" s="119"/>
      <c r="AJ74" s="152" t="str">
        <f t="shared" si="15"/>
        <v xml:space="preserve"> </v>
      </c>
      <c r="AK74" s="157" t="str">
        <f t="shared" si="16"/>
        <v xml:space="preserve"> </v>
      </c>
      <c r="AL74" s="162" t="str">
        <f t="shared" si="17"/>
        <v xml:space="preserve"> </v>
      </c>
      <c r="AM74" s="167" t="str">
        <f t="shared" si="18"/>
        <v xml:space="preserve"> </v>
      </c>
      <c r="AN74" s="24" t="str">
        <f t="shared" si="14"/>
        <v xml:space="preserve"> </v>
      </c>
      <c r="AO74" s="34">
        <f t="shared" si="19"/>
        <v>1</v>
      </c>
      <c r="AP74" s="36">
        <f>'Overzicht per maand'!O90</f>
        <v>1</v>
      </c>
    </row>
    <row r="75" spans="1:42">
      <c r="A75" s="20" t="str">
        <f>schip_werf_perceel!A72</f>
        <v>RWS 81</v>
      </c>
      <c r="B75" s="21" t="str">
        <f>schip_werf_perceel!B72</f>
        <v>de Haas</v>
      </c>
      <c r="C75" s="22">
        <f>schip_werf_perceel!C72</f>
        <v>4</v>
      </c>
      <c r="D75" s="23"/>
      <c r="E75" s="119"/>
      <c r="F75" s="119"/>
      <c r="G75" s="119"/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119"/>
      <c r="S75" s="119"/>
      <c r="T75" s="119"/>
      <c r="U75" s="119"/>
      <c r="V75" s="119"/>
      <c r="W75" s="119"/>
      <c r="X75" s="119"/>
      <c r="Y75" s="119"/>
      <c r="Z75" s="119"/>
      <c r="AA75" s="119"/>
      <c r="AB75" s="119"/>
      <c r="AC75" s="119"/>
      <c r="AD75" s="119"/>
      <c r="AE75" s="119"/>
      <c r="AF75" s="119"/>
      <c r="AG75" s="119"/>
      <c r="AH75" s="119"/>
      <c r="AI75" s="119"/>
      <c r="AJ75" s="152" t="str">
        <f t="shared" si="15"/>
        <v xml:space="preserve"> </v>
      </c>
      <c r="AK75" s="157" t="str">
        <f t="shared" si="16"/>
        <v xml:space="preserve"> </v>
      </c>
      <c r="AL75" s="162" t="str">
        <f t="shared" si="17"/>
        <v xml:space="preserve"> </v>
      </c>
      <c r="AM75" s="167" t="str">
        <f t="shared" si="18"/>
        <v xml:space="preserve"> </v>
      </c>
      <c r="AN75" s="24" t="str">
        <f t="shared" si="14"/>
        <v xml:space="preserve"> </v>
      </c>
      <c r="AO75" s="34">
        <f t="shared" si="19"/>
        <v>1</v>
      </c>
      <c r="AP75" s="36">
        <f>'Overzicht per maand'!O91</f>
        <v>1</v>
      </c>
    </row>
    <row r="76" spans="1:42">
      <c r="A76" s="20" t="str">
        <f>schip_werf_perceel!A73</f>
        <v>RWS 82</v>
      </c>
      <c r="B76" s="21" t="str">
        <f>schip_werf_perceel!B73</f>
        <v>v/d Hoeven</v>
      </c>
      <c r="C76" s="22">
        <f>schip_werf_perceel!C73</f>
        <v>5</v>
      </c>
      <c r="D76" s="25"/>
      <c r="E76" s="119"/>
      <c r="F76" s="119"/>
      <c r="G76" s="119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119"/>
      <c r="T76" s="119"/>
      <c r="U76" s="119"/>
      <c r="V76" s="119"/>
      <c r="W76" s="119"/>
      <c r="X76" s="119"/>
      <c r="Y76" s="119"/>
      <c r="Z76" s="119"/>
      <c r="AA76" s="119"/>
      <c r="AB76" s="119"/>
      <c r="AC76" s="119"/>
      <c r="AD76" s="119"/>
      <c r="AE76" s="119"/>
      <c r="AF76" s="119"/>
      <c r="AG76" s="119"/>
      <c r="AH76" s="119"/>
      <c r="AI76" s="119"/>
      <c r="AJ76" s="152" t="str">
        <f t="shared" si="15"/>
        <v xml:space="preserve"> </v>
      </c>
      <c r="AK76" s="157" t="str">
        <f t="shared" si="16"/>
        <v xml:space="preserve"> </v>
      </c>
      <c r="AL76" s="162" t="str">
        <f t="shared" si="17"/>
        <v xml:space="preserve"> </v>
      </c>
      <c r="AM76" s="167" t="str">
        <f t="shared" si="18"/>
        <v xml:space="preserve"> </v>
      </c>
      <c r="AN76" s="24" t="str">
        <f t="shared" si="14"/>
        <v xml:space="preserve"> </v>
      </c>
      <c r="AO76" s="34">
        <f t="shared" si="19"/>
        <v>1</v>
      </c>
      <c r="AP76" s="36">
        <f>'Overzicht per maand'!O92</f>
        <v>1</v>
      </c>
    </row>
    <row r="77" spans="1:42">
      <c r="A77" s="20" t="str">
        <f>schip_werf_perceel!A74</f>
        <v>RWS 83</v>
      </c>
      <c r="B77" s="21" t="str">
        <f>schip_werf_perceel!B74</f>
        <v>Maaskant</v>
      </c>
      <c r="C77" s="22">
        <f>schip_werf_perceel!C74</f>
        <v>2</v>
      </c>
      <c r="D77" s="25"/>
      <c r="E77" s="119"/>
      <c r="F77" s="119"/>
      <c r="G77" s="119"/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119"/>
      <c r="S77" s="119"/>
      <c r="T77" s="119"/>
      <c r="U77" s="119"/>
      <c r="V77" s="119"/>
      <c r="W77" s="119"/>
      <c r="X77" s="119"/>
      <c r="Y77" s="119"/>
      <c r="Z77" s="119"/>
      <c r="AA77" s="119"/>
      <c r="AB77" s="119"/>
      <c r="AC77" s="119"/>
      <c r="AD77" s="119"/>
      <c r="AE77" s="119"/>
      <c r="AF77" s="119"/>
      <c r="AG77" s="119"/>
      <c r="AH77" s="119"/>
      <c r="AI77" s="119"/>
      <c r="AJ77" s="152" t="str">
        <f t="shared" si="15"/>
        <v xml:space="preserve"> </v>
      </c>
      <c r="AK77" s="157" t="str">
        <f t="shared" si="16"/>
        <v xml:space="preserve"> </v>
      </c>
      <c r="AL77" s="162" t="str">
        <f t="shared" si="17"/>
        <v xml:space="preserve"> </v>
      </c>
      <c r="AM77" s="167" t="str">
        <f t="shared" si="18"/>
        <v xml:space="preserve"> </v>
      </c>
      <c r="AN77" s="24" t="str">
        <f t="shared" si="14"/>
        <v xml:space="preserve"> </v>
      </c>
      <c r="AO77" s="34">
        <f t="shared" si="19"/>
        <v>1</v>
      </c>
      <c r="AP77" s="36">
        <f>'Overzicht per maand'!O93</f>
        <v>1</v>
      </c>
    </row>
    <row r="78" spans="1:42">
      <c r="A78" s="20" t="str">
        <f>schip_werf_perceel!A75</f>
        <v>RWS 84</v>
      </c>
      <c r="B78" s="21" t="str">
        <f>schip_werf_perceel!B75</f>
        <v>de Haas</v>
      </c>
      <c r="C78" s="22">
        <f>schip_werf_perceel!C75</f>
        <v>8</v>
      </c>
      <c r="D78" s="23"/>
      <c r="E78" s="119"/>
      <c r="F78" s="119"/>
      <c r="G78" s="119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19"/>
      <c r="Z78" s="119"/>
      <c r="AA78" s="119"/>
      <c r="AB78" s="119"/>
      <c r="AC78" s="119"/>
      <c r="AD78" s="119"/>
      <c r="AE78" s="119"/>
      <c r="AF78" s="119"/>
      <c r="AG78" s="119"/>
      <c r="AH78" s="119"/>
      <c r="AI78" s="119"/>
      <c r="AJ78" s="152" t="str">
        <f t="shared" si="10"/>
        <v xml:space="preserve"> </v>
      </c>
      <c r="AK78" s="157" t="str">
        <f t="shared" si="11"/>
        <v xml:space="preserve"> </v>
      </c>
      <c r="AL78" s="162" t="str">
        <f t="shared" si="12"/>
        <v xml:space="preserve"> </v>
      </c>
      <c r="AM78" s="167" t="str">
        <f t="shared" si="13"/>
        <v xml:space="preserve"> </v>
      </c>
      <c r="AN78" s="24" t="str">
        <f t="shared" si="14"/>
        <v xml:space="preserve"> </v>
      </c>
      <c r="AO78" s="34">
        <f t="shared" si="19"/>
        <v>1</v>
      </c>
      <c r="AP78" s="36">
        <f>'Overzicht per maand'!O94</f>
        <v>0.98655913978494636</v>
      </c>
    </row>
    <row r="79" spans="1:42">
      <c r="A79" s="20" t="str">
        <f>schip_werf_perceel!A76</f>
        <v>RWS 85</v>
      </c>
      <c r="B79" s="21" t="str">
        <f>schip_werf_perceel!B76</f>
        <v>v/d Hoeven</v>
      </c>
      <c r="C79" s="22">
        <f>schip_werf_perceel!C76</f>
        <v>5</v>
      </c>
      <c r="D79" s="25"/>
      <c r="E79" s="119"/>
      <c r="F79" s="119"/>
      <c r="G79" s="119"/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119"/>
      <c r="T79" s="119"/>
      <c r="U79" s="119"/>
      <c r="V79" s="119"/>
      <c r="W79" s="119"/>
      <c r="X79" s="119"/>
      <c r="Y79" s="119"/>
      <c r="Z79" s="119"/>
      <c r="AA79" s="119"/>
      <c r="AB79" s="119"/>
      <c r="AC79" s="119"/>
      <c r="AD79" s="119"/>
      <c r="AE79" s="119"/>
      <c r="AF79" s="119"/>
      <c r="AG79" s="119"/>
      <c r="AH79" s="119"/>
      <c r="AI79" s="119"/>
      <c r="AJ79" s="152" t="str">
        <f t="shared" si="10"/>
        <v xml:space="preserve"> </v>
      </c>
      <c r="AK79" s="157" t="str">
        <f t="shared" si="11"/>
        <v xml:space="preserve"> </v>
      </c>
      <c r="AL79" s="162" t="str">
        <f t="shared" si="12"/>
        <v xml:space="preserve"> </v>
      </c>
      <c r="AM79" s="167" t="str">
        <f t="shared" si="13"/>
        <v xml:space="preserve"> </v>
      </c>
      <c r="AN79" s="24" t="str">
        <f t="shared" si="14"/>
        <v xml:space="preserve"> </v>
      </c>
      <c r="AO79" s="34">
        <f t="shared" si="19"/>
        <v>1</v>
      </c>
      <c r="AP79" s="36">
        <f>'Overzicht per maand'!O95</f>
        <v>1</v>
      </c>
    </row>
    <row r="80" spans="1:42">
      <c r="A80" s="20" t="str">
        <f>schip_werf_perceel!A77</f>
        <v>RWS 86</v>
      </c>
      <c r="B80" s="21" t="str">
        <f>schip_werf_perceel!B77</f>
        <v>v/d Hoeven</v>
      </c>
      <c r="C80" s="22">
        <f>schip_werf_perceel!C77</f>
        <v>5</v>
      </c>
      <c r="D80" s="25"/>
      <c r="E80" s="119"/>
      <c r="F80" s="119"/>
      <c r="G80" s="119"/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119"/>
      <c r="T80" s="119"/>
      <c r="U80" s="119"/>
      <c r="V80" s="119"/>
      <c r="W80" s="119"/>
      <c r="X80" s="119"/>
      <c r="Y80" s="119"/>
      <c r="Z80" s="119"/>
      <c r="AA80" s="119"/>
      <c r="AB80" s="119"/>
      <c r="AC80" s="119"/>
      <c r="AD80" s="119"/>
      <c r="AE80" s="119"/>
      <c r="AF80" s="119"/>
      <c r="AG80" s="119"/>
      <c r="AH80" s="119"/>
      <c r="AI80" s="119"/>
      <c r="AJ80" s="152" t="str">
        <f t="shared" ref="AJ80" si="20">IF(COUNTIF(E80:AI80,"w")&gt;0,COUNTIF(E80:AI80,"w")," ")</f>
        <v xml:space="preserve"> </v>
      </c>
      <c r="AK80" s="157" t="str">
        <f t="shared" ref="AK80" si="21">IF(COUNTIF(E80:AI80,"o")&gt;0,COUNTIF(E80:AI80,"o")," ")</f>
        <v xml:space="preserve"> </v>
      </c>
      <c r="AL80" s="162" t="str">
        <f t="shared" ref="AL80" si="22">IF(COUNTIF(E80:AI80,"s")&gt;0,COUNTIF(E80:AI80,"s")," ")</f>
        <v xml:space="preserve"> </v>
      </c>
      <c r="AM80" s="167" t="str">
        <f t="shared" ref="AM80" si="23">IF(COUNTIF(E80:AI80,"d")&gt;0,COUNTIF(E80:AI80,"d")," ")</f>
        <v xml:space="preserve"> </v>
      </c>
      <c r="AN80" s="24" t="str">
        <f t="shared" ref="AN80" si="24">IF(SUM(AJ80:AM80)&gt;0,SUM(AJ80:AM80)," ")</f>
        <v xml:space="preserve"> </v>
      </c>
      <c r="AO80" s="34">
        <f t="shared" ref="AO80" si="25">IF(AN80=" ",1,(B$7-AN80)/B$7)</f>
        <v>1</v>
      </c>
      <c r="AP80" s="36">
        <f>'Overzicht per maand'!O96</f>
        <v>1</v>
      </c>
    </row>
    <row r="81" spans="1:43">
      <c r="A81" s="20" t="str">
        <f>schip_werf_perceel!A78</f>
        <v>RWS 88</v>
      </c>
      <c r="B81" s="21" t="str">
        <f>schip_werf_perceel!B78</f>
        <v>de Haas</v>
      </c>
      <c r="C81" s="22">
        <f>schip_werf_perceel!C78</f>
        <v>8</v>
      </c>
      <c r="D81" s="23"/>
      <c r="E81" s="119"/>
      <c r="F81" s="119"/>
      <c r="G81" s="119"/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119"/>
      <c r="T81" s="119"/>
      <c r="U81" s="119"/>
      <c r="V81" s="119"/>
      <c r="W81" s="119"/>
      <c r="X81" s="119"/>
      <c r="Y81" s="119"/>
      <c r="Z81" s="119"/>
      <c r="AA81" s="119"/>
      <c r="AB81" s="119"/>
      <c r="AC81" s="119"/>
      <c r="AD81" s="119"/>
      <c r="AE81" s="119"/>
      <c r="AF81" s="119"/>
      <c r="AG81" s="119"/>
      <c r="AH81" s="119"/>
      <c r="AI81" s="119"/>
      <c r="AJ81" s="152" t="str">
        <f t="shared" si="10"/>
        <v xml:space="preserve"> </v>
      </c>
      <c r="AK81" s="157" t="str">
        <f t="shared" si="11"/>
        <v xml:space="preserve"> </v>
      </c>
      <c r="AL81" s="162" t="str">
        <f t="shared" si="12"/>
        <v xml:space="preserve"> </v>
      </c>
      <c r="AM81" s="167" t="str">
        <f t="shared" si="13"/>
        <v xml:space="preserve"> </v>
      </c>
      <c r="AN81" s="24" t="str">
        <f t="shared" si="14"/>
        <v xml:space="preserve"> </v>
      </c>
      <c r="AO81" s="34">
        <f t="shared" si="19"/>
        <v>1</v>
      </c>
      <c r="AP81" s="36">
        <f>'Overzicht per maand'!O97</f>
        <v>1</v>
      </c>
    </row>
    <row r="82" spans="1:43">
      <c r="A82" s="20" t="str">
        <f>schip_werf_perceel!A79</f>
        <v>RWS 95</v>
      </c>
      <c r="B82" s="21" t="str">
        <f>schip_werf_perceel!B79</f>
        <v>de Haas</v>
      </c>
      <c r="C82" s="22">
        <f>schip_werf_perceel!C79</f>
        <v>8</v>
      </c>
      <c r="D82" s="23"/>
      <c r="E82" s="119"/>
      <c r="F82" s="119"/>
      <c r="G82" s="119"/>
      <c r="H82" s="119"/>
      <c r="I82" s="119"/>
      <c r="J82" s="119"/>
      <c r="K82" s="119"/>
      <c r="L82" s="119"/>
      <c r="M82" s="119"/>
      <c r="N82" s="119"/>
      <c r="O82" s="119"/>
      <c r="P82" s="119"/>
      <c r="Q82" s="119"/>
      <c r="R82" s="119"/>
      <c r="S82" s="119"/>
      <c r="T82" s="119"/>
      <c r="U82" s="119"/>
      <c r="V82" s="119"/>
      <c r="W82" s="119"/>
      <c r="X82" s="119"/>
      <c r="Y82" s="119"/>
      <c r="Z82" s="119"/>
      <c r="AA82" s="119"/>
      <c r="AB82" s="119"/>
      <c r="AC82" s="119"/>
      <c r="AD82" s="119"/>
      <c r="AE82" s="119"/>
      <c r="AF82" s="119"/>
      <c r="AG82" s="119"/>
      <c r="AH82" s="119"/>
      <c r="AI82" s="119"/>
      <c r="AJ82" s="152" t="str">
        <f t="shared" si="10"/>
        <v xml:space="preserve"> </v>
      </c>
      <c r="AK82" s="157" t="str">
        <f t="shared" si="11"/>
        <v xml:space="preserve"> </v>
      </c>
      <c r="AL82" s="162" t="str">
        <f t="shared" si="12"/>
        <v xml:space="preserve"> </v>
      </c>
      <c r="AM82" s="167" t="str">
        <f t="shared" si="13"/>
        <v xml:space="preserve"> </v>
      </c>
      <c r="AN82" s="24" t="str">
        <f t="shared" si="14"/>
        <v xml:space="preserve"> </v>
      </c>
      <c r="AO82" s="34">
        <f t="shared" si="19"/>
        <v>1</v>
      </c>
      <c r="AP82" s="36">
        <f>'Overzicht per maand'!O98</f>
        <v>1</v>
      </c>
    </row>
    <row r="83" spans="1:43">
      <c r="A83" s="20" t="str">
        <f>schip_werf_perceel!A80</f>
        <v>Scala</v>
      </c>
      <c r="B83" s="21" t="str">
        <f>schip_werf_perceel!B80</f>
        <v>de Haas</v>
      </c>
      <c r="C83" s="22">
        <f>schip_werf_perceel!C80</f>
        <v>8</v>
      </c>
      <c r="D83" s="25"/>
      <c r="E83" s="119"/>
      <c r="F83" s="119"/>
      <c r="G83" s="119"/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119"/>
      <c r="T83" s="119"/>
      <c r="U83" s="119"/>
      <c r="V83" s="119"/>
      <c r="W83" s="119"/>
      <c r="X83" s="119"/>
      <c r="Y83" s="119"/>
      <c r="Z83" s="119"/>
      <c r="AA83" s="119"/>
      <c r="AB83" s="119"/>
      <c r="AC83" s="119"/>
      <c r="AD83" s="119"/>
      <c r="AE83" s="119"/>
      <c r="AF83" s="119"/>
      <c r="AG83" s="119"/>
      <c r="AH83" s="119"/>
      <c r="AI83" s="119"/>
      <c r="AJ83" s="152" t="str">
        <f t="shared" si="10"/>
        <v xml:space="preserve"> </v>
      </c>
      <c r="AK83" s="157" t="str">
        <f t="shared" si="11"/>
        <v xml:space="preserve"> </v>
      </c>
      <c r="AL83" s="162" t="str">
        <f t="shared" si="12"/>
        <v xml:space="preserve"> </v>
      </c>
      <c r="AM83" s="167" t="str">
        <f t="shared" si="13"/>
        <v xml:space="preserve"> </v>
      </c>
      <c r="AN83" s="24" t="str">
        <f t="shared" si="14"/>
        <v xml:space="preserve"> </v>
      </c>
      <c r="AO83" s="34">
        <f t="shared" si="19"/>
        <v>1</v>
      </c>
      <c r="AP83" s="36">
        <f>'Overzicht per maand'!O99</f>
        <v>0.99731182795698936</v>
      </c>
    </row>
    <row r="84" spans="1:43">
      <c r="A84" s="20" t="str">
        <f>schip_werf_perceel!A81</f>
        <v>Scaldis</v>
      </c>
      <c r="B84" s="21" t="str">
        <f>schip_werf_perceel!B81</f>
        <v>Maaskant</v>
      </c>
      <c r="C84" s="22">
        <f>schip_werf_perceel!C81</f>
        <v>2</v>
      </c>
      <c r="D84" s="25"/>
      <c r="E84" s="119"/>
      <c r="F84" s="119"/>
      <c r="G84" s="119"/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119"/>
      <c r="T84" s="119"/>
      <c r="U84" s="119"/>
      <c r="V84" s="119"/>
      <c r="W84" s="119"/>
      <c r="X84" s="119"/>
      <c r="Y84" s="119"/>
      <c r="Z84" s="119"/>
      <c r="AA84" s="119"/>
      <c r="AB84" s="119"/>
      <c r="AC84" s="119"/>
      <c r="AD84" s="119"/>
      <c r="AE84" s="178" t="s">
        <v>195</v>
      </c>
      <c r="AF84" s="119"/>
      <c r="AG84" s="119"/>
      <c r="AH84" s="119"/>
      <c r="AI84" s="119"/>
      <c r="AJ84" s="152" t="str">
        <f t="shared" si="10"/>
        <v xml:space="preserve"> </v>
      </c>
      <c r="AK84" s="157">
        <f t="shared" si="11"/>
        <v>1</v>
      </c>
      <c r="AL84" s="162" t="str">
        <f t="shared" si="12"/>
        <v xml:space="preserve"> </v>
      </c>
      <c r="AM84" s="167" t="str">
        <f t="shared" si="13"/>
        <v xml:space="preserve"> </v>
      </c>
      <c r="AN84" s="24">
        <f t="shared" si="14"/>
        <v>1</v>
      </c>
      <c r="AO84" s="34">
        <f t="shared" si="19"/>
        <v>0.967741935483871</v>
      </c>
      <c r="AP84" s="36">
        <f>'Overzicht per maand'!O100</f>
        <v>0.99731182795698936</v>
      </c>
    </row>
    <row r="85" spans="1:43">
      <c r="A85" s="20" t="str">
        <f>schip_werf_perceel!A82</f>
        <v>Scheldestroom</v>
      </c>
      <c r="B85" s="21" t="str">
        <f>schip_werf_perceel!B82</f>
        <v>de Haas</v>
      </c>
      <c r="C85" s="22">
        <f>schip_werf_perceel!C82</f>
        <v>8</v>
      </c>
      <c r="D85" s="23"/>
      <c r="E85" s="119"/>
      <c r="F85" s="119"/>
      <c r="G85" s="119"/>
      <c r="H85" s="119"/>
      <c r="I85" s="119"/>
      <c r="J85" s="119"/>
      <c r="K85" s="119"/>
      <c r="L85" s="119"/>
      <c r="M85" s="119"/>
      <c r="N85" s="119"/>
      <c r="O85" s="119"/>
      <c r="P85" s="119"/>
      <c r="Q85" s="119"/>
      <c r="R85" s="119"/>
      <c r="S85" s="119"/>
      <c r="T85" s="119"/>
      <c r="U85" s="119"/>
      <c r="V85" s="119"/>
      <c r="W85" s="119"/>
      <c r="X85" s="119"/>
      <c r="Y85" s="119"/>
      <c r="Z85" s="119"/>
      <c r="AA85" s="119"/>
      <c r="AB85" s="119"/>
      <c r="AC85" s="119"/>
      <c r="AD85" s="119"/>
      <c r="AE85" s="119"/>
      <c r="AF85" s="119"/>
      <c r="AG85" s="119"/>
      <c r="AH85" s="119"/>
      <c r="AI85" s="119"/>
      <c r="AJ85" s="152" t="str">
        <f t="shared" si="10"/>
        <v xml:space="preserve"> </v>
      </c>
      <c r="AK85" s="157" t="str">
        <f t="shared" si="11"/>
        <v xml:space="preserve"> </v>
      </c>
      <c r="AL85" s="162" t="str">
        <f t="shared" si="12"/>
        <v xml:space="preserve"> </v>
      </c>
      <c r="AM85" s="167" t="str">
        <f t="shared" si="13"/>
        <v xml:space="preserve"> </v>
      </c>
      <c r="AN85" s="24" t="str">
        <f t="shared" si="14"/>
        <v xml:space="preserve"> </v>
      </c>
      <c r="AO85" s="34">
        <f t="shared" si="19"/>
        <v>1</v>
      </c>
      <c r="AP85" s="36">
        <f>'Overzicht per maand'!O101</f>
        <v>1</v>
      </c>
    </row>
    <row r="86" spans="1:43">
      <c r="A86" s="20" t="str">
        <f>schip_werf_perceel!A83</f>
        <v>Scheurrak</v>
      </c>
      <c r="B86" s="21" t="str">
        <f>schip_werf_perceel!B83</f>
        <v>DSDH</v>
      </c>
      <c r="C86" s="22">
        <f>schip_werf_perceel!C83</f>
        <v>1</v>
      </c>
      <c r="D86" s="25"/>
      <c r="E86" s="119"/>
      <c r="F86" s="119"/>
      <c r="G86" s="119"/>
      <c r="H86" s="119"/>
      <c r="I86" s="119"/>
      <c r="J86" s="119"/>
      <c r="K86" s="119"/>
      <c r="L86" s="119"/>
      <c r="M86" s="119"/>
      <c r="N86" s="119"/>
      <c r="O86" s="119"/>
      <c r="P86" s="119"/>
      <c r="Q86" s="119"/>
      <c r="R86" s="119"/>
      <c r="S86" s="119"/>
      <c r="T86" s="119"/>
      <c r="U86" s="119"/>
      <c r="V86" s="119"/>
      <c r="W86" s="119"/>
      <c r="X86" s="119"/>
      <c r="Y86" s="119"/>
      <c r="Z86" s="119"/>
      <c r="AA86" s="119"/>
      <c r="AB86" s="119"/>
      <c r="AC86" s="119"/>
      <c r="AD86" s="119"/>
      <c r="AE86" s="119"/>
      <c r="AF86" s="119"/>
      <c r="AG86" s="119"/>
      <c r="AH86" s="119"/>
      <c r="AI86" s="119"/>
      <c r="AJ86" s="152" t="str">
        <f t="shared" si="10"/>
        <v xml:space="preserve"> </v>
      </c>
      <c r="AK86" s="157" t="str">
        <f t="shared" si="11"/>
        <v xml:space="preserve"> </v>
      </c>
      <c r="AL86" s="162" t="str">
        <f t="shared" si="12"/>
        <v xml:space="preserve"> </v>
      </c>
      <c r="AM86" s="167" t="str">
        <f t="shared" si="13"/>
        <v xml:space="preserve"> </v>
      </c>
      <c r="AN86" s="24" t="str">
        <f t="shared" si="14"/>
        <v xml:space="preserve"> </v>
      </c>
      <c r="AO86" s="34">
        <f t="shared" si="19"/>
        <v>1</v>
      </c>
      <c r="AP86" s="36">
        <f>'Overzicht per maand'!O102</f>
        <v>1</v>
      </c>
    </row>
    <row r="87" spans="1:43">
      <c r="A87" s="20" t="str">
        <f>schip_werf_perceel!A84</f>
        <v>Siege</v>
      </c>
      <c r="B87" s="21" t="str">
        <f>schip_werf_perceel!B84</f>
        <v>DOK</v>
      </c>
      <c r="C87" s="22">
        <f>schip_werf_perceel!C84</f>
        <v>3</v>
      </c>
      <c r="D87" s="23"/>
      <c r="E87" s="119"/>
      <c r="F87" s="119"/>
      <c r="G87" s="119"/>
      <c r="H87" s="119"/>
      <c r="I87" s="119"/>
      <c r="J87" s="119"/>
      <c r="K87" s="119"/>
      <c r="L87" s="119"/>
      <c r="M87" s="119"/>
      <c r="N87" s="119"/>
      <c r="O87" s="119"/>
      <c r="P87" s="119"/>
      <c r="Q87" s="119"/>
      <c r="R87" s="119"/>
      <c r="S87" s="119"/>
      <c r="T87" s="119"/>
      <c r="U87" s="119"/>
      <c r="V87" s="119"/>
      <c r="W87" s="119"/>
      <c r="X87" s="119"/>
      <c r="Y87" s="119"/>
      <c r="Z87" s="119"/>
      <c r="AA87" s="119"/>
      <c r="AB87" s="119"/>
      <c r="AC87" s="119"/>
      <c r="AD87" s="119"/>
      <c r="AE87" s="119"/>
      <c r="AF87" s="119"/>
      <c r="AG87" s="119"/>
      <c r="AH87" s="119"/>
      <c r="AI87" s="119"/>
      <c r="AJ87" s="152" t="str">
        <f t="shared" si="10"/>
        <v xml:space="preserve"> </v>
      </c>
      <c r="AK87" s="157" t="str">
        <f t="shared" si="11"/>
        <v xml:space="preserve"> </v>
      </c>
      <c r="AL87" s="162" t="str">
        <f t="shared" si="12"/>
        <v xml:space="preserve"> </v>
      </c>
      <c r="AM87" s="167" t="str">
        <f t="shared" si="13"/>
        <v xml:space="preserve"> </v>
      </c>
      <c r="AN87" s="24" t="str">
        <f t="shared" si="14"/>
        <v xml:space="preserve"> </v>
      </c>
      <c r="AO87" s="34">
        <f t="shared" si="19"/>
        <v>1</v>
      </c>
      <c r="AP87" s="36">
        <f>'Overzicht per maand'!O103</f>
        <v>0.967741935483871</v>
      </c>
    </row>
    <row r="88" spans="1:43">
      <c r="A88" s="20" t="str">
        <f>schip_werf_perceel!A85</f>
        <v>Sifon</v>
      </c>
      <c r="B88" s="21" t="str">
        <f>schip_werf_perceel!B85</f>
        <v>de Haas</v>
      </c>
      <c r="C88" s="22">
        <f>schip_werf_perceel!C85</f>
        <v>4</v>
      </c>
      <c r="D88" s="23"/>
      <c r="E88" s="119"/>
      <c r="F88" s="119"/>
      <c r="G88" s="119"/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119"/>
      <c r="T88" s="119"/>
      <c r="U88" s="119"/>
      <c r="V88" s="119"/>
      <c r="W88" s="119"/>
      <c r="X88" s="119"/>
      <c r="Y88" s="119"/>
      <c r="Z88" s="119"/>
      <c r="AA88" s="119"/>
      <c r="AB88" s="119"/>
      <c r="AC88" s="119"/>
      <c r="AD88" s="119"/>
      <c r="AE88" s="119"/>
      <c r="AF88" s="119"/>
      <c r="AG88" s="119"/>
      <c r="AH88" s="119"/>
      <c r="AI88" s="119"/>
      <c r="AJ88" s="152" t="str">
        <f t="shared" si="10"/>
        <v xml:space="preserve"> </v>
      </c>
      <c r="AK88" s="157" t="str">
        <f t="shared" si="11"/>
        <v xml:space="preserve"> </v>
      </c>
      <c r="AL88" s="162" t="str">
        <f t="shared" si="12"/>
        <v xml:space="preserve"> </v>
      </c>
      <c r="AM88" s="167" t="str">
        <f t="shared" si="13"/>
        <v xml:space="preserve"> </v>
      </c>
      <c r="AN88" s="24" t="str">
        <f t="shared" si="14"/>
        <v xml:space="preserve"> </v>
      </c>
      <c r="AO88" s="34">
        <f t="shared" si="19"/>
        <v>1</v>
      </c>
      <c r="AP88" s="36">
        <f>'Overzicht per maand'!O104</f>
        <v>1</v>
      </c>
    </row>
    <row r="89" spans="1:43">
      <c r="A89" s="20" t="str">
        <f>schip_werf_perceel!A86</f>
        <v>Speurder</v>
      </c>
      <c r="B89" s="21" t="str">
        <f>schip_werf_perceel!B86</f>
        <v>v/d Hoeven</v>
      </c>
      <c r="C89" s="22">
        <f>schip_werf_perceel!C86</f>
        <v>5</v>
      </c>
      <c r="D89" s="25"/>
      <c r="E89" s="119"/>
      <c r="F89" s="119"/>
      <c r="G89" s="119"/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119"/>
      <c r="S89" s="119"/>
      <c r="T89" s="119"/>
      <c r="U89" s="119"/>
      <c r="V89" s="119"/>
      <c r="W89" s="119"/>
      <c r="X89" s="119"/>
      <c r="Y89" s="119"/>
      <c r="Z89" s="119"/>
      <c r="AA89" s="119"/>
      <c r="AB89" s="119"/>
      <c r="AC89" s="119"/>
      <c r="AD89" s="119"/>
      <c r="AE89" s="119"/>
      <c r="AF89" s="119"/>
      <c r="AG89" s="119"/>
      <c r="AH89" s="119"/>
      <c r="AI89" s="119"/>
      <c r="AJ89" s="152" t="str">
        <f t="shared" si="10"/>
        <v xml:space="preserve"> </v>
      </c>
      <c r="AK89" s="157" t="str">
        <f t="shared" si="11"/>
        <v xml:space="preserve"> </v>
      </c>
      <c r="AL89" s="162" t="str">
        <f t="shared" si="12"/>
        <v xml:space="preserve"> </v>
      </c>
      <c r="AM89" s="167" t="str">
        <f t="shared" si="13"/>
        <v xml:space="preserve"> </v>
      </c>
      <c r="AN89" s="24" t="str">
        <f t="shared" si="14"/>
        <v xml:space="preserve"> </v>
      </c>
      <c r="AO89" s="34">
        <f t="shared" si="19"/>
        <v>1</v>
      </c>
      <c r="AP89" s="36">
        <f>'Overzicht per maand'!O105</f>
        <v>1</v>
      </c>
    </row>
    <row r="90" spans="1:43">
      <c r="A90" s="20" t="str">
        <f>schip_werf_perceel!A87</f>
        <v>Stern</v>
      </c>
      <c r="B90" s="21" t="str">
        <f>schip_werf_perceel!B87</f>
        <v>DOK</v>
      </c>
      <c r="C90" s="22">
        <f>schip_werf_perceel!C87</f>
        <v>3</v>
      </c>
      <c r="D90" s="23"/>
      <c r="E90" s="119"/>
      <c r="F90" s="119"/>
      <c r="G90" s="119" t="s">
        <v>193</v>
      </c>
      <c r="H90" s="119" t="s">
        <v>193</v>
      </c>
      <c r="I90" s="119" t="s">
        <v>193</v>
      </c>
      <c r="J90" s="119" t="s">
        <v>193</v>
      </c>
      <c r="K90" s="119" t="s">
        <v>193</v>
      </c>
      <c r="L90" s="119" t="s">
        <v>193</v>
      </c>
      <c r="M90" s="119" t="s">
        <v>193</v>
      </c>
      <c r="N90" s="119" t="s">
        <v>193</v>
      </c>
      <c r="O90" s="119" t="s">
        <v>193</v>
      </c>
      <c r="P90" s="119" t="s">
        <v>193</v>
      </c>
      <c r="Q90" s="119" t="s">
        <v>193</v>
      </c>
      <c r="R90" s="119" t="s">
        <v>193</v>
      </c>
      <c r="S90" s="119" t="s">
        <v>193</v>
      </c>
      <c r="T90" s="119" t="s">
        <v>193</v>
      </c>
      <c r="U90" s="119" t="s">
        <v>193</v>
      </c>
      <c r="V90" s="119" t="s">
        <v>193</v>
      </c>
      <c r="W90" s="119" t="s">
        <v>193</v>
      </c>
      <c r="X90" s="119" t="s">
        <v>193</v>
      </c>
      <c r="Y90" s="119" t="s">
        <v>193</v>
      </c>
      <c r="Z90" s="119" t="s">
        <v>193</v>
      </c>
      <c r="AA90" s="119" t="s">
        <v>193</v>
      </c>
      <c r="AB90" s="119" t="s">
        <v>193</v>
      </c>
      <c r="AC90" s="119" t="s">
        <v>193</v>
      </c>
      <c r="AD90" s="119" t="s">
        <v>193</v>
      </c>
      <c r="AE90" s="119" t="s">
        <v>193</v>
      </c>
      <c r="AF90" s="119" t="s">
        <v>193</v>
      </c>
      <c r="AG90" s="119"/>
      <c r="AH90" s="119"/>
      <c r="AI90" s="119"/>
      <c r="AJ90" s="152">
        <f t="shared" si="10"/>
        <v>26</v>
      </c>
      <c r="AK90" s="157" t="str">
        <f t="shared" si="11"/>
        <v xml:space="preserve"> </v>
      </c>
      <c r="AL90" s="162" t="str">
        <f t="shared" si="12"/>
        <v xml:space="preserve"> </v>
      </c>
      <c r="AM90" s="167" t="str">
        <f t="shared" si="13"/>
        <v xml:space="preserve"> </v>
      </c>
      <c r="AN90" s="24">
        <f t="shared" si="14"/>
        <v>26</v>
      </c>
      <c r="AO90" s="34">
        <f t="shared" si="19"/>
        <v>0.16129032258064516</v>
      </c>
      <c r="AP90" s="36">
        <f>'Overzicht per maand'!O106</f>
        <v>0.93010752688172038</v>
      </c>
    </row>
    <row r="91" spans="1:43">
      <c r="A91" s="20" t="str">
        <f>schip_werf_perceel!A88</f>
        <v>Terschelling</v>
      </c>
      <c r="B91" s="21" t="str">
        <f>schip_werf_perceel!B88</f>
        <v>DSDH</v>
      </c>
      <c r="C91" s="22">
        <f>schip_werf_perceel!C88</f>
        <v>1</v>
      </c>
      <c r="D91" s="23"/>
      <c r="E91" s="119"/>
      <c r="F91" s="119"/>
      <c r="G91" s="119"/>
      <c r="H91" s="119"/>
      <c r="I91" s="119"/>
      <c r="J91" s="119"/>
      <c r="K91" s="119"/>
      <c r="L91" s="119"/>
      <c r="M91" s="119"/>
      <c r="N91" s="119"/>
      <c r="O91" s="119"/>
      <c r="P91" s="119"/>
      <c r="Q91" s="119"/>
      <c r="R91" s="119"/>
      <c r="S91" s="119"/>
      <c r="T91" s="119"/>
      <c r="U91" s="119"/>
      <c r="V91" s="119"/>
      <c r="W91" s="119"/>
      <c r="X91" s="119"/>
      <c r="Y91" s="119"/>
      <c r="Z91" s="119"/>
      <c r="AA91" s="119"/>
      <c r="AB91" s="119"/>
      <c r="AC91" s="119"/>
      <c r="AD91" s="119"/>
      <c r="AE91" s="119"/>
      <c r="AF91" s="119"/>
      <c r="AG91" s="119"/>
      <c r="AH91" s="119"/>
      <c r="AI91" s="119"/>
      <c r="AJ91" s="152" t="str">
        <f t="shared" si="10"/>
        <v xml:space="preserve"> </v>
      </c>
      <c r="AK91" s="157" t="str">
        <f t="shared" si="11"/>
        <v xml:space="preserve"> </v>
      </c>
      <c r="AL91" s="162" t="str">
        <f t="shared" si="12"/>
        <v xml:space="preserve"> </v>
      </c>
      <c r="AM91" s="167" t="str">
        <f t="shared" si="13"/>
        <v xml:space="preserve"> </v>
      </c>
      <c r="AN91" s="24" t="str">
        <f t="shared" si="14"/>
        <v xml:space="preserve"> </v>
      </c>
      <c r="AO91" s="34">
        <f t="shared" si="19"/>
        <v>1</v>
      </c>
      <c r="AP91" s="36">
        <f>'Overzicht per maand'!O107</f>
        <v>0.98511904761904756</v>
      </c>
    </row>
    <row r="92" spans="1:43">
      <c r="A92" s="20" t="str">
        <f>schip_werf_perceel!A89</f>
        <v>Tridens</v>
      </c>
      <c r="B92" s="21" t="str">
        <f>schip_werf_perceel!B89</f>
        <v>Maaskant</v>
      </c>
      <c r="C92" s="22">
        <f>schip_werf_perceel!C89</f>
        <v>2</v>
      </c>
      <c r="D92" s="23"/>
      <c r="E92" s="119"/>
      <c r="F92" s="119"/>
      <c r="G92" s="119"/>
      <c r="H92" s="119"/>
      <c r="I92" s="119"/>
      <c r="J92" s="119"/>
      <c r="K92" s="119"/>
      <c r="L92" s="119"/>
      <c r="M92" s="119"/>
      <c r="N92" s="119"/>
      <c r="O92" s="119"/>
      <c r="P92" s="119"/>
      <c r="Q92" s="119"/>
      <c r="R92" s="119"/>
      <c r="S92" s="119"/>
      <c r="T92" s="119"/>
      <c r="U92" s="119"/>
      <c r="V92" s="119"/>
      <c r="W92" s="119"/>
      <c r="X92" s="119"/>
      <c r="Y92" s="119"/>
      <c r="Z92" s="119"/>
      <c r="AA92" s="119"/>
      <c r="AB92" s="119"/>
      <c r="AC92" s="119"/>
      <c r="AD92" s="119"/>
      <c r="AE92" s="119"/>
      <c r="AF92" s="119"/>
      <c r="AG92" s="119"/>
      <c r="AH92" s="119"/>
      <c r="AI92" s="119"/>
      <c r="AJ92" s="152" t="str">
        <f t="shared" si="10"/>
        <v xml:space="preserve"> </v>
      </c>
      <c r="AK92" s="157" t="str">
        <f t="shared" si="11"/>
        <v xml:space="preserve"> </v>
      </c>
      <c r="AL92" s="162" t="str">
        <f t="shared" si="12"/>
        <v xml:space="preserve"> </v>
      </c>
      <c r="AM92" s="167" t="str">
        <f t="shared" si="13"/>
        <v xml:space="preserve"> </v>
      </c>
      <c r="AN92" s="24" t="str">
        <f t="shared" si="14"/>
        <v xml:space="preserve"> </v>
      </c>
      <c r="AO92" s="34">
        <f t="shared" si="19"/>
        <v>1</v>
      </c>
      <c r="AP92" s="36">
        <f>'Overzicht per maand'!O108</f>
        <v>1</v>
      </c>
    </row>
    <row r="93" spans="1:43">
      <c r="A93" s="20" t="str">
        <f>schip_werf_perceel!A90</f>
        <v>Valis</v>
      </c>
      <c r="B93" s="21" t="str">
        <f>schip_werf_perceel!B90</f>
        <v>de Haas</v>
      </c>
      <c r="C93" s="22">
        <f>schip_werf_perceel!C90</f>
        <v>8</v>
      </c>
      <c r="D93" s="23"/>
      <c r="E93" s="119"/>
      <c r="F93" s="119"/>
      <c r="G93" s="119"/>
      <c r="H93" s="119"/>
      <c r="I93" s="119"/>
      <c r="J93" s="119"/>
      <c r="K93" s="119"/>
      <c r="L93" s="119"/>
      <c r="M93" s="119"/>
      <c r="N93" s="119"/>
      <c r="O93" s="119"/>
      <c r="P93" s="119"/>
      <c r="Q93" s="119"/>
      <c r="R93" s="119"/>
      <c r="S93" s="119"/>
      <c r="T93" s="119"/>
      <c r="U93" s="119"/>
      <c r="V93" s="119"/>
      <c r="W93" s="119"/>
      <c r="X93" s="119"/>
      <c r="Y93" s="119"/>
      <c r="Z93" s="119"/>
      <c r="AA93" s="119"/>
      <c r="AB93" s="119"/>
      <c r="AC93" s="119"/>
      <c r="AD93" s="119"/>
      <c r="AE93" s="119"/>
      <c r="AF93" s="119"/>
      <c r="AG93" s="119"/>
      <c r="AH93" s="119"/>
      <c r="AI93" s="119"/>
      <c r="AJ93" s="152" t="str">
        <f t="shared" si="10"/>
        <v xml:space="preserve"> </v>
      </c>
      <c r="AK93" s="157" t="str">
        <f t="shared" si="11"/>
        <v xml:space="preserve"> </v>
      </c>
      <c r="AL93" s="162" t="str">
        <f t="shared" si="12"/>
        <v xml:space="preserve"> </v>
      </c>
      <c r="AM93" s="167" t="str">
        <f t="shared" si="13"/>
        <v xml:space="preserve"> </v>
      </c>
      <c r="AN93" s="24" t="str">
        <f t="shared" si="14"/>
        <v xml:space="preserve"> </v>
      </c>
      <c r="AO93" s="34">
        <f t="shared" si="19"/>
        <v>1</v>
      </c>
      <c r="AP93" s="36">
        <f>'Overzicht per maand'!O109</f>
        <v>1</v>
      </c>
    </row>
    <row r="94" spans="1:43">
      <c r="A94" s="20" t="str">
        <f>schip_werf_perceel!A91</f>
        <v>Vecht</v>
      </c>
      <c r="B94" s="21" t="str">
        <f>schip_werf_perceel!B91</f>
        <v>de Haas</v>
      </c>
      <c r="C94" s="22">
        <f>schip_werf_perceel!C91</f>
        <v>4</v>
      </c>
      <c r="D94" s="23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119"/>
      <c r="T94" s="119"/>
      <c r="U94" s="119"/>
      <c r="V94" s="119"/>
      <c r="W94" s="119"/>
      <c r="X94" s="119"/>
      <c r="Y94" s="119"/>
      <c r="Z94" s="119"/>
      <c r="AA94" s="119"/>
      <c r="AB94" s="119"/>
      <c r="AC94" s="119"/>
      <c r="AD94" s="119"/>
      <c r="AE94" s="119"/>
      <c r="AF94" s="119"/>
      <c r="AG94" s="119"/>
      <c r="AH94" s="119"/>
      <c r="AI94" s="119"/>
      <c r="AJ94" s="152" t="str">
        <f t="shared" si="10"/>
        <v xml:space="preserve"> </v>
      </c>
      <c r="AK94" s="157" t="str">
        <f t="shared" si="11"/>
        <v xml:space="preserve"> </v>
      </c>
      <c r="AL94" s="162" t="str">
        <f t="shared" si="12"/>
        <v xml:space="preserve"> </v>
      </c>
      <c r="AM94" s="167" t="str">
        <f t="shared" si="13"/>
        <v xml:space="preserve"> </v>
      </c>
      <c r="AN94" s="24" t="str">
        <f t="shared" si="14"/>
        <v xml:space="preserve"> </v>
      </c>
      <c r="AO94" s="34">
        <f t="shared" si="19"/>
        <v>1</v>
      </c>
      <c r="AP94" s="36">
        <f>'Overzicht per maand'!O110</f>
        <v>1</v>
      </c>
    </row>
    <row r="95" spans="1:43">
      <c r="A95" s="20" t="str">
        <f>schip_werf_perceel!A92</f>
        <v>Visarend</v>
      </c>
      <c r="B95" s="21" t="str">
        <f>schip_werf_perceel!B92</f>
        <v>DSDH</v>
      </c>
      <c r="C95" s="22">
        <f>schip_werf_perceel!C92</f>
        <v>1</v>
      </c>
      <c r="D95" s="25"/>
      <c r="E95" s="119"/>
      <c r="F95" s="119"/>
      <c r="G95" s="119"/>
      <c r="H95" s="119"/>
      <c r="I95" s="119"/>
      <c r="J95" s="119"/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19"/>
      <c r="AH95" s="119"/>
      <c r="AI95" s="119"/>
      <c r="AJ95" s="152" t="str">
        <f t="shared" si="10"/>
        <v xml:space="preserve"> </v>
      </c>
      <c r="AK95" s="157" t="str">
        <f t="shared" si="11"/>
        <v xml:space="preserve"> </v>
      </c>
      <c r="AL95" s="162" t="str">
        <f t="shared" si="12"/>
        <v xml:space="preserve"> </v>
      </c>
      <c r="AM95" s="167" t="str">
        <f t="shared" si="13"/>
        <v xml:space="preserve"> </v>
      </c>
      <c r="AN95" s="24" t="str">
        <f t="shared" si="14"/>
        <v xml:space="preserve"> </v>
      </c>
      <c r="AO95" s="34">
        <f t="shared" si="19"/>
        <v>1</v>
      </c>
      <c r="AP95" s="36">
        <f>'Overzicht per maand'!O111</f>
        <v>0.98511904761904756</v>
      </c>
    </row>
    <row r="96" spans="1:43">
      <c r="A96" s="20" t="str">
        <f>schip_werf_perceel!A93</f>
        <v>Waddenstroom</v>
      </c>
      <c r="B96" s="21" t="str">
        <f>schip_werf_perceel!B93</f>
        <v>de Haas</v>
      </c>
      <c r="C96" s="22">
        <f>schip_werf_perceel!C93</f>
        <v>8</v>
      </c>
      <c r="D96" s="25"/>
      <c r="E96" s="119" t="s">
        <v>193</v>
      </c>
      <c r="F96" s="119" t="s">
        <v>193</v>
      </c>
      <c r="G96" s="119" t="s">
        <v>193</v>
      </c>
      <c r="H96" s="78" t="s">
        <v>193</v>
      </c>
      <c r="I96" s="78" t="s">
        <v>193</v>
      </c>
      <c r="J96" s="78" t="s">
        <v>193</v>
      </c>
      <c r="K96" s="78" t="s">
        <v>193</v>
      </c>
      <c r="L96" s="78" t="s">
        <v>193</v>
      </c>
      <c r="M96" s="78" t="s">
        <v>193</v>
      </c>
      <c r="N96" s="78" t="s">
        <v>193</v>
      </c>
      <c r="O96" s="78" t="s">
        <v>193</v>
      </c>
      <c r="P96" s="78" t="s">
        <v>193</v>
      </c>
      <c r="Q96" s="78" t="s">
        <v>193</v>
      </c>
      <c r="R96" s="78" t="s">
        <v>193</v>
      </c>
      <c r="S96" s="78" t="s">
        <v>193</v>
      </c>
      <c r="T96" s="78" t="s">
        <v>193</v>
      </c>
      <c r="U96" s="78" t="s">
        <v>193</v>
      </c>
      <c r="V96" s="78" t="s">
        <v>193</v>
      </c>
      <c r="W96" s="78" t="s">
        <v>193</v>
      </c>
      <c r="X96" s="78" t="s">
        <v>193</v>
      </c>
      <c r="Y96" s="78" t="s">
        <v>193</v>
      </c>
      <c r="Z96" s="78" t="s">
        <v>193</v>
      </c>
      <c r="AA96" s="78" t="s">
        <v>193</v>
      </c>
      <c r="AB96" s="78" t="s">
        <v>193</v>
      </c>
      <c r="AC96" s="78" t="s">
        <v>193</v>
      </c>
      <c r="AD96" s="78" t="s">
        <v>193</v>
      </c>
      <c r="AE96" s="78" t="s">
        <v>193</v>
      </c>
      <c r="AF96" s="78" t="s">
        <v>193</v>
      </c>
      <c r="AG96" s="78" t="s">
        <v>193</v>
      </c>
      <c r="AH96" s="78" t="s">
        <v>193</v>
      </c>
      <c r="AI96" s="78" t="s">
        <v>193</v>
      </c>
      <c r="AJ96" s="152">
        <f t="shared" si="10"/>
        <v>31</v>
      </c>
      <c r="AK96" s="157" t="str">
        <f t="shared" si="11"/>
        <v xml:space="preserve"> </v>
      </c>
      <c r="AL96" s="162" t="str">
        <f t="shared" si="12"/>
        <v xml:space="preserve"> </v>
      </c>
      <c r="AM96" s="167" t="str">
        <f t="shared" si="13"/>
        <v xml:space="preserve"> </v>
      </c>
      <c r="AN96" s="24">
        <f t="shared" si="14"/>
        <v>31</v>
      </c>
      <c r="AO96" s="34">
        <f t="shared" si="19"/>
        <v>0</v>
      </c>
      <c r="AP96" s="36">
        <f>'Overzicht per maand'!O112</f>
        <v>0.8198028673835126</v>
      </c>
      <c r="AQ96" s="17"/>
    </row>
    <row r="97" spans="1:43">
      <c r="A97" s="20" t="str">
        <f>schip_werf_perceel!A94</f>
        <v>Waddenzee</v>
      </c>
      <c r="B97" s="21" t="str">
        <f>schip_werf_perceel!B94</f>
        <v>DSDH</v>
      </c>
      <c r="C97" s="22">
        <f>schip_werf_perceel!C94</f>
        <v>1</v>
      </c>
      <c r="D97" s="25"/>
      <c r="E97" s="119"/>
      <c r="F97" s="119"/>
      <c r="G97" s="119"/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78"/>
      <c r="S97" s="78"/>
      <c r="T97" s="78"/>
      <c r="U97" s="78" t="s">
        <v>193</v>
      </c>
      <c r="V97" s="78" t="s">
        <v>193</v>
      </c>
      <c r="W97" s="78" t="s">
        <v>193</v>
      </c>
      <c r="X97" s="78" t="s">
        <v>193</v>
      </c>
      <c r="Y97" s="78" t="s">
        <v>193</v>
      </c>
      <c r="Z97" s="78"/>
      <c r="AA97" s="78"/>
      <c r="AB97" s="78"/>
      <c r="AC97" s="78"/>
      <c r="AD97" s="78"/>
      <c r="AE97" s="78"/>
      <c r="AF97" s="78"/>
      <c r="AG97" s="78"/>
      <c r="AH97" s="78"/>
      <c r="AI97" s="78"/>
      <c r="AJ97" s="152">
        <f t="shared" si="10"/>
        <v>5</v>
      </c>
      <c r="AK97" s="157" t="str">
        <f t="shared" si="11"/>
        <v xml:space="preserve"> </v>
      </c>
      <c r="AL97" s="162" t="str">
        <f t="shared" si="12"/>
        <v xml:space="preserve"> </v>
      </c>
      <c r="AM97" s="167" t="str">
        <f t="shared" si="13"/>
        <v xml:space="preserve"> </v>
      </c>
      <c r="AN97" s="24">
        <f t="shared" si="14"/>
        <v>5</v>
      </c>
      <c r="AO97" s="34">
        <f t="shared" si="19"/>
        <v>0.83870967741935487</v>
      </c>
      <c r="AP97" s="36">
        <f>'Overzicht per maand'!O113</f>
        <v>0.98655913978494636</v>
      </c>
      <c r="AQ97" s="17"/>
    </row>
    <row r="98" spans="1:43">
      <c r="A98" s="20" t="str">
        <f>schip_werf_perceel!A95</f>
        <v>Zeearend</v>
      </c>
      <c r="B98" s="21" t="str">
        <f>schip_werf_perceel!B95</f>
        <v>Maaskant</v>
      </c>
      <c r="C98" s="22">
        <f>schip_werf_perceel!C95</f>
        <v>2</v>
      </c>
      <c r="D98" s="25"/>
      <c r="E98" s="119"/>
      <c r="F98" s="119"/>
      <c r="G98" s="119"/>
      <c r="H98" s="78"/>
      <c r="I98" s="78"/>
      <c r="J98" s="78"/>
      <c r="K98" s="78"/>
      <c r="L98" s="78"/>
      <c r="M98" s="78"/>
      <c r="N98" s="78"/>
      <c r="O98" s="78"/>
      <c r="P98" s="78"/>
      <c r="Q98" s="78"/>
      <c r="R98" s="78"/>
      <c r="S98" s="78"/>
      <c r="T98" s="78"/>
      <c r="U98" s="78"/>
      <c r="V98" s="78"/>
      <c r="W98" s="78"/>
      <c r="X98" s="78"/>
      <c r="Y98" s="78"/>
      <c r="Z98" s="78"/>
      <c r="AA98" s="78"/>
      <c r="AB98" s="78"/>
      <c r="AC98" s="78"/>
      <c r="AD98" s="78"/>
      <c r="AE98" s="78"/>
      <c r="AF98" s="78"/>
      <c r="AG98" s="78"/>
      <c r="AH98" s="78"/>
      <c r="AI98" s="78"/>
      <c r="AJ98" s="152" t="str">
        <f t="shared" si="10"/>
        <v xml:space="preserve"> </v>
      </c>
      <c r="AK98" s="157" t="str">
        <f t="shared" si="11"/>
        <v xml:space="preserve"> </v>
      </c>
      <c r="AL98" s="162" t="str">
        <f t="shared" si="12"/>
        <v xml:space="preserve"> </v>
      </c>
      <c r="AM98" s="167" t="str">
        <f t="shared" si="13"/>
        <v xml:space="preserve"> </v>
      </c>
      <c r="AN98" s="24" t="str">
        <f t="shared" si="14"/>
        <v xml:space="preserve"> </v>
      </c>
      <c r="AO98" s="34">
        <f t="shared" si="19"/>
        <v>1</v>
      </c>
      <c r="AP98" s="36">
        <f>'Overzicht per maand'!O114</f>
        <v>0.94731182795698921</v>
      </c>
      <c r="AQ98" s="17"/>
    </row>
    <row r="99" spans="1:43">
      <c r="A99" s="20" t="str">
        <f>schip_werf_perceel!A96</f>
        <v>Zeekat</v>
      </c>
      <c r="B99" s="21" t="str">
        <f>schip_werf_perceel!B96</f>
        <v>DSDH</v>
      </c>
      <c r="C99" s="22">
        <f>schip_werf_perceel!C96</f>
        <v>1</v>
      </c>
      <c r="D99" s="25"/>
      <c r="E99" s="119"/>
      <c r="F99" s="119"/>
      <c r="G99" s="119"/>
      <c r="H99" s="78"/>
      <c r="I99" s="78"/>
      <c r="J99" s="78"/>
      <c r="K99" s="78"/>
      <c r="L99" s="78"/>
      <c r="M99" s="78"/>
      <c r="N99" s="78"/>
      <c r="O99" s="78"/>
      <c r="P99" s="78"/>
      <c r="Q99" s="78"/>
      <c r="R99" s="78"/>
      <c r="S99" s="78"/>
      <c r="T99" s="78"/>
      <c r="U99" s="78"/>
      <c r="V99" s="78"/>
      <c r="W99" s="78"/>
      <c r="X99" s="78"/>
      <c r="Y99" s="78"/>
      <c r="Z99" s="78"/>
      <c r="AA99" s="78"/>
      <c r="AB99" s="78"/>
      <c r="AC99" s="78"/>
      <c r="AD99" s="78"/>
      <c r="AE99" s="78"/>
      <c r="AF99" s="78"/>
      <c r="AG99" s="78"/>
      <c r="AH99" s="78"/>
      <c r="AI99" s="78"/>
      <c r="AJ99" s="152" t="str">
        <f t="shared" ref="AJ99" si="26">IF(COUNTIF(E99:AI99,"w")&gt;0,COUNTIF(E99:AI99,"w")," ")</f>
        <v xml:space="preserve"> </v>
      </c>
      <c r="AK99" s="157" t="str">
        <f t="shared" ref="AK99" si="27">IF(COUNTIF(E99:AI99,"o")&gt;0,COUNTIF(E99:AI99,"o")," ")</f>
        <v xml:space="preserve"> </v>
      </c>
      <c r="AL99" s="162" t="str">
        <f t="shared" ref="AL99" si="28">IF(COUNTIF(E99:AI99,"s")&gt;0,COUNTIF(E99:AI99,"s")," ")</f>
        <v xml:space="preserve"> </v>
      </c>
      <c r="AM99" s="167" t="str">
        <f t="shared" ref="AM99" si="29">IF(COUNTIF(E99:AI99,"d")&gt;0,COUNTIF(E99:AI99,"d")," ")</f>
        <v xml:space="preserve"> </v>
      </c>
      <c r="AN99" s="24" t="str">
        <f t="shared" ref="AN99" si="30">IF(SUM(AJ99:AM99)&gt;0,SUM(AJ99:AM99)," ")</f>
        <v xml:space="preserve"> </v>
      </c>
      <c r="AO99" s="34">
        <f t="shared" ref="AO99" si="31">IF(AN99=" ",1,(B$7-AN99)/B$7)</f>
        <v>1</v>
      </c>
      <c r="AP99" s="36">
        <f>'Overzicht per maand'!O115</f>
        <v>1</v>
      </c>
      <c r="AQ99" s="17"/>
    </row>
    <row r="100" spans="1:43">
      <c r="A100" s="20" t="str">
        <f>schip_werf_perceel!A97</f>
        <v>Zilvermeeuw</v>
      </c>
      <c r="B100" s="21" t="str">
        <f>schip_werf_perceel!B97</f>
        <v>de Haas</v>
      </c>
      <c r="C100" s="22">
        <f>schip_werf_perceel!C97</f>
        <v>8</v>
      </c>
      <c r="D100" s="25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78"/>
      <c r="AG100" s="78"/>
      <c r="AH100" s="78"/>
      <c r="AI100" s="78"/>
      <c r="AJ100" s="152" t="str">
        <f t="shared" si="10"/>
        <v xml:space="preserve"> </v>
      </c>
      <c r="AK100" s="157" t="str">
        <f t="shared" si="11"/>
        <v xml:space="preserve"> </v>
      </c>
      <c r="AL100" s="162" t="str">
        <f t="shared" si="12"/>
        <v xml:space="preserve"> </v>
      </c>
      <c r="AM100" s="167" t="str">
        <f t="shared" si="13"/>
        <v xml:space="preserve"> </v>
      </c>
      <c r="AN100" s="24" t="str">
        <f t="shared" si="14"/>
        <v xml:space="preserve"> </v>
      </c>
      <c r="AO100" s="34">
        <f t="shared" si="19"/>
        <v>1</v>
      </c>
      <c r="AP100" s="36">
        <f>'Overzicht per maand'!O116</f>
        <v>1</v>
      </c>
      <c r="AQ100" s="17"/>
    </row>
    <row r="101" spans="1:43">
      <c r="A101" s="20" t="str">
        <f>schip_werf_perceel!A98</f>
        <v>Zirfea</v>
      </c>
      <c r="B101" s="21" t="str">
        <f>schip_werf_perceel!B98</f>
        <v>Maaskant</v>
      </c>
      <c r="C101" s="22">
        <f>schip_werf_perceel!C98</f>
        <v>2</v>
      </c>
      <c r="D101" s="25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78"/>
      <c r="R101" s="78"/>
      <c r="S101" s="78"/>
      <c r="T101" s="78"/>
      <c r="U101" s="78"/>
      <c r="V101" s="78"/>
      <c r="W101" s="78"/>
      <c r="X101" s="78"/>
      <c r="Y101" s="78"/>
      <c r="Z101" s="78"/>
      <c r="AA101" s="78"/>
      <c r="AB101" s="78"/>
      <c r="AC101" s="78"/>
      <c r="AD101" s="78"/>
      <c r="AE101" s="78"/>
      <c r="AF101" s="78"/>
      <c r="AG101" s="78"/>
      <c r="AH101" s="78"/>
      <c r="AI101" s="78"/>
      <c r="AJ101" s="152" t="str">
        <f t="shared" ref="AJ101:AJ102" si="32">IF(COUNTIF(E101:AI101,"w")&gt;0,COUNTIF(E101:AI101,"w")," ")</f>
        <v xml:space="preserve"> </v>
      </c>
      <c r="AK101" s="157" t="str">
        <f t="shared" ref="AK101:AK102" si="33">IF(COUNTIF(E101:AI101,"o")&gt;0,COUNTIF(E101:AI101,"o")," ")</f>
        <v xml:space="preserve"> </v>
      </c>
      <c r="AL101" s="162" t="str">
        <f t="shared" ref="AL101:AL102" si="34">IF(COUNTIF(E101:AI101,"s")&gt;0,COUNTIF(E101:AI101,"s")," ")</f>
        <v xml:space="preserve"> </v>
      </c>
      <c r="AM101" s="167" t="str">
        <f t="shared" ref="AM101:AM102" si="35">IF(COUNTIF(E101:AI101,"d")&gt;0,COUNTIF(E101:AI101,"d")," ")</f>
        <v xml:space="preserve"> </v>
      </c>
      <c r="AN101" s="24" t="str">
        <f t="shared" ref="AN101:AN102" si="36">IF(SUM(AJ101:AM101)&gt;0,SUM(AJ101:AM101)," ")</f>
        <v xml:space="preserve"> </v>
      </c>
      <c r="AO101" s="34">
        <f t="shared" si="19"/>
        <v>1</v>
      </c>
      <c r="AP101" s="36">
        <f>'Overzicht per maand'!O117</f>
        <v>0.9642857142857143</v>
      </c>
      <c r="AQ101" s="17"/>
    </row>
    <row r="102" spans="1:43">
      <c r="A102" s="20" t="str">
        <f>schip_werf_perceel!A99</f>
        <v>Zuiderzee</v>
      </c>
      <c r="B102" s="21" t="str">
        <f>schip_werf_perceel!B99</f>
        <v>de Haas</v>
      </c>
      <c r="C102" s="22">
        <f>schip_werf_perceel!C99</f>
        <v>4</v>
      </c>
      <c r="D102" s="25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78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78"/>
      <c r="AG102" s="78"/>
      <c r="AH102" s="78"/>
      <c r="AI102" s="78"/>
      <c r="AJ102" s="152" t="str">
        <f t="shared" si="32"/>
        <v xml:space="preserve"> </v>
      </c>
      <c r="AK102" s="157" t="str">
        <f t="shared" si="33"/>
        <v xml:space="preserve"> </v>
      </c>
      <c r="AL102" s="162" t="str">
        <f t="shared" si="34"/>
        <v xml:space="preserve"> </v>
      </c>
      <c r="AM102" s="167" t="str">
        <f t="shared" si="35"/>
        <v xml:space="preserve"> </v>
      </c>
      <c r="AN102" s="24" t="str">
        <f t="shared" si="36"/>
        <v xml:space="preserve"> </v>
      </c>
      <c r="AO102" s="34">
        <f t="shared" si="19"/>
        <v>1</v>
      </c>
      <c r="AP102" s="36">
        <f>'Overzicht per maand'!O118</f>
        <v>1</v>
      </c>
      <c r="AQ102" s="17"/>
    </row>
    <row r="103" spans="1:43" ht="15" customHeight="1">
      <c r="A103" s="29"/>
      <c r="B103" s="29"/>
      <c r="C103" s="29"/>
      <c r="D103" s="72" t="s">
        <v>124</v>
      </c>
      <c r="E103" s="30">
        <f>COUNTA(E10:E102)</f>
        <v>7</v>
      </c>
      <c r="F103" s="30">
        <f t="shared" ref="F103:AI103" si="37">COUNTA(F10:F102)</f>
        <v>7</v>
      </c>
      <c r="G103" s="30">
        <f t="shared" si="37"/>
        <v>9</v>
      </c>
      <c r="H103" s="30">
        <f t="shared" si="37"/>
        <v>9</v>
      </c>
      <c r="I103" s="30">
        <f t="shared" si="37"/>
        <v>9</v>
      </c>
      <c r="J103" s="30">
        <f t="shared" si="37"/>
        <v>8</v>
      </c>
      <c r="K103" s="30">
        <f t="shared" si="37"/>
        <v>8</v>
      </c>
      <c r="L103" s="30">
        <f t="shared" si="37"/>
        <v>8</v>
      </c>
      <c r="M103" s="30">
        <f t="shared" si="37"/>
        <v>8</v>
      </c>
      <c r="N103" s="30">
        <f t="shared" si="37"/>
        <v>9</v>
      </c>
      <c r="O103" s="30">
        <f t="shared" si="37"/>
        <v>9</v>
      </c>
      <c r="P103" s="30">
        <f t="shared" si="37"/>
        <v>9</v>
      </c>
      <c r="Q103" s="30">
        <f t="shared" si="37"/>
        <v>8</v>
      </c>
      <c r="R103" s="30">
        <f t="shared" si="37"/>
        <v>7</v>
      </c>
      <c r="S103" s="30">
        <f t="shared" si="37"/>
        <v>7</v>
      </c>
      <c r="T103" s="30">
        <f t="shared" si="37"/>
        <v>7</v>
      </c>
      <c r="U103" s="30">
        <f t="shared" si="37"/>
        <v>8</v>
      </c>
      <c r="V103" s="30">
        <f t="shared" si="37"/>
        <v>8</v>
      </c>
      <c r="W103" s="30">
        <f t="shared" si="37"/>
        <v>8</v>
      </c>
      <c r="X103" s="30">
        <f t="shared" si="37"/>
        <v>8</v>
      </c>
      <c r="Y103" s="30">
        <f t="shared" si="37"/>
        <v>8</v>
      </c>
      <c r="Z103" s="30">
        <f t="shared" si="37"/>
        <v>7</v>
      </c>
      <c r="AA103" s="30">
        <f t="shared" si="37"/>
        <v>7</v>
      </c>
      <c r="AB103" s="30">
        <f t="shared" si="37"/>
        <v>7</v>
      </c>
      <c r="AC103" s="30">
        <f t="shared" si="37"/>
        <v>7</v>
      </c>
      <c r="AD103" s="30">
        <f t="shared" si="37"/>
        <v>7</v>
      </c>
      <c r="AE103" s="30">
        <f t="shared" si="37"/>
        <v>8</v>
      </c>
      <c r="AF103" s="30">
        <f t="shared" si="37"/>
        <v>7</v>
      </c>
      <c r="AG103" s="30">
        <f t="shared" si="37"/>
        <v>6</v>
      </c>
      <c r="AH103" s="30">
        <f t="shared" si="37"/>
        <v>6</v>
      </c>
      <c r="AI103" s="30">
        <f t="shared" si="37"/>
        <v>7</v>
      </c>
      <c r="AJ103" s="153">
        <f>SUM(AJ10:AJ102)</f>
        <v>179</v>
      </c>
      <c r="AK103" s="158">
        <f>SUM(AK10:AK102)</f>
        <v>54</v>
      </c>
      <c r="AL103" s="163">
        <f>SUM(AL10:AL102)</f>
        <v>5</v>
      </c>
      <c r="AM103" s="168">
        <f>SUM(AM10:AM102)</f>
        <v>0</v>
      </c>
      <c r="AN103" s="22">
        <f>SUM(AN10:AN102)</f>
        <v>238</v>
      </c>
      <c r="AO103" s="177">
        <f>AVERAGE(AO10:AO102)</f>
        <v>0.91744710371141158</v>
      </c>
      <c r="AP103" s="177">
        <f>AVERAGE(AP10:AP102)</f>
        <v>0.97223275192838177</v>
      </c>
    </row>
    <row r="104" spans="1:43">
      <c r="A104" s="63"/>
      <c r="B104" s="63"/>
    </row>
    <row r="105" spans="1:43">
      <c r="A105" s="63"/>
      <c r="B105" s="63"/>
    </row>
    <row r="106" spans="1:43">
      <c r="A106" s="31"/>
      <c r="B106" s="31"/>
    </row>
    <row r="107" spans="1:43">
      <c r="A107" s="31"/>
      <c r="B107" s="31"/>
    </row>
    <row r="108" spans="1:43">
      <c r="A108" s="31"/>
      <c r="B108" s="31"/>
    </row>
    <row r="109" spans="1:43">
      <c r="A109" s="31"/>
      <c r="B109" s="31"/>
    </row>
    <row r="110" spans="1:43">
      <c r="A110" s="31"/>
      <c r="B110" s="31"/>
    </row>
    <row r="111" spans="1:43">
      <c r="A111" s="31"/>
      <c r="B111" s="31"/>
    </row>
    <row r="112" spans="1:43">
      <c r="A112" s="31"/>
      <c r="B112" s="31"/>
    </row>
    <row r="113" spans="1:2">
      <c r="A113" s="31"/>
      <c r="B113" s="31"/>
    </row>
    <row r="114" spans="1:2">
      <c r="A114" s="31"/>
      <c r="B114" s="31"/>
    </row>
    <row r="115" spans="1:2">
      <c r="A115" s="31"/>
      <c r="B115" s="31"/>
    </row>
    <row r="116" spans="1:2">
      <c r="A116" s="31"/>
      <c r="B116" s="31"/>
    </row>
    <row r="117" spans="1:2">
      <c r="A117" s="31"/>
      <c r="B117" s="31"/>
    </row>
    <row r="118" spans="1:2">
      <c r="A118" s="31"/>
      <c r="B118" s="31"/>
    </row>
    <row r="119" spans="1:2">
      <c r="A119" s="31"/>
      <c r="B119" s="31"/>
    </row>
    <row r="120" spans="1:2">
      <c r="A120" s="31"/>
      <c r="B120" s="31"/>
    </row>
    <row r="121" spans="1:2">
      <c r="A121" s="31"/>
      <c r="B121" s="31"/>
    </row>
    <row r="122" spans="1:2">
      <c r="A122" s="31"/>
      <c r="B122" s="31"/>
    </row>
    <row r="123" spans="1:2">
      <c r="A123" s="31"/>
      <c r="B123" s="31"/>
    </row>
    <row r="124" spans="1:2">
      <c r="A124" s="31"/>
      <c r="B124" s="31"/>
    </row>
    <row r="125" spans="1:2">
      <c r="A125" s="31"/>
      <c r="B125" s="31"/>
    </row>
    <row r="126" spans="1:2">
      <c r="A126" s="31"/>
      <c r="B126" s="31"/>
    </row>
    <row r="127" spans="1:2">
      <c r="A127" s="31"/>
      <c r="B127" s="31"/>
    </row>
    <row r="128" spans="1:2">
      <c r="A128" s="31"/>
      <c r="B128" s="31"/>
    </row>
    <row r="129" spans="1:2">
      <c r="A129" s="31"/>
      <c r="B129" s="31"/>
    </row>
    <row r="130" spans="1:2">
      <c r="A130" s="31"/>
      <c r="B130" s="31"/>
    </row>
    <row r="131" spans="1:2">
      <c r="A131" s="31"/>
      <c r="B131" s="31"/>
    </row>
    <row r="132" spans="1:2">
      <c r="A132" s="31"/>
      <c r="B132" s="31"/>
    </row>
    <row r="133" spans="1:2">
      <c r="A133" s="31"/>
      <c r="B133" s="31"/>
    </row>
    <row r="134" spans="1:2">
      <c r="A134" s="31"/>
      <c r="B134" s="31"/>
    </row>
    <row r="135" spans="1:2">
      <c r="A135" s="31"/>
      <c r="B135" s="31"/>
    </row>
    <row r="136" spans="1:2">
      <c r="A136" s="31"/>
      <c r="B136" s="31"/>
    </row>
    <row r="137" spans="1:2">
      <c r="A137" s="31"/>
      <c r="B137" s="31"/>
    </row>
    <row r="138" spans="1:2">
      <c r="A138" s="31"/>
      <c r="B138" s="31"/>
    </row>
    <row r="139" spans="1:2">
      <c r="A139" s="31"/>
      <c r="B139" s="31"/>
    </row>
    <row r="140" spans="1:2">
      <c r="A140" s="31"/>
      <c r="B140" s="31"/>
    </row>
    <row r="141" spans="1:2">
      <c r="A141" s="31"/>
      <c r="B141" s="31"/>
    </row>
    <row r="142" spans="1:2">
      <c r="A142" s="31"/>
      <c r="B142" s="31"/>
    </row>
    <row r="143" spans="1:2">
      <c r="A143" s="31"/>
      <c r="B143" s="31"/>
    </row>
    <row r="144" spans="1:2">
      <c r="A144" s="31"/>
      <c r="B144" s="31"/>
    </row>
    <row r="145" spans="1:2">
      <c r="A145" s="31"/>
      <c r="B145" s="31"/>
    </row>
    <row r="146" spans="1:2">
      <c r="A146" s="31"/>
      <c r="B146" s="31"/>
    </row>
    <row r="147" spans="1:2">
      <c r="A147" s="31"/>
      <c r="B147" s="31"/>
    </row>
    <row r="148" spans="1:2">
      <c r="A148" s="31"/>
      <c r="B148" s="31"/>
    </row>
    <row r="149" spans="1:2">
      <c r="A149" s="31"/>
      <c r="B149" s="31"/>
    </row>
    <row r="150" spans="1:2">
      <c r="A150" s="31"/>
      <c r="B150" s="31"/>
    </row>
    <row r="151" spans="1:2">
      <c r="A151" s="31"/>
      <c r="B151" s="31"/>
    </row>
    <row r="152" spans="1:2">
      <c r="A152" s="31"/>
      <c r="B152" s="31"/>
    </row>
    <row r="153" spans="1:2">
      <c r="A153" s="31"/>
      <c r="B153" s="31"/>
    </row>
    <row r="154" spans="1:2">
      <c r="A154" s="31"/>
      <c r="B154" s="31"/>
    </row>
    <row r="155" spans="1:2">
      <c r="A155" s="31"/>
      <c r="B155" s="31"/>
    </row>
    <row r="156" spans="1:2">
      <c r="A156" s="31"/>
      <c r="B156" s="31"/>
    </row>
    <row r="157" spans="1:2">
      <c r="A157" s="31"/>
      <c r="B157" s="31"/>
    </row>
    <row r="158" spans="1:2">
      <c r="A158" s="31"/>
      <c r="B158" s="31"/>
    </row>
    <row r="159" spans="1:2">
      <c r="A159" s="31"/>
      <c r="B159" s="31"/>
    </row>
    <row r="160" spans="1:2">
      <c r="A160" s="31"/>
      <c r="B160" s="31"/>
    </row>
    <row r="161" spans="1:2">
      <c r="A161" s="31"/>
      <c r="B161" s="31"/>
    </row>
    <row r="162" spans="1:2">
      <c r="A162" s="31"/>
      <c r="B162" s="31"/>
    </row>
    <row r="163" spans="1:2">
      <c r="A163" s="31"/>
      <c r="B163" s="31"/>
    </row>
    <row r="164" spans="1:2">
      <c r="A164" s="31"/>
      <c r="B164" s="31"/>
    </row>
    <row r="165" spans="1:2">
      <c r="A165" s="31"/>
      <c r="B165" s="31"/>
    </row>
    <row r="166" spans="1:2">
      <c r="A166" s="31"/>
      <c r="B166" s="31"/>
    </row>
    <row r="167" spans="1:2">
      <c r="A167" s="31"/>
      <c r="B167" s="31"/>
    </row>
    <row r="168" spans="1:2">
      <c r="A168" s="31"/>
      <c r="B168" s="31"/>
    </row>
    <row r="169" spans="1:2">
      <c r="A169" s="31"/>
      <c r="B169" s="31"/>
    </row>
    <row r="170" spans="1:2">
      <c r="A170" s="31"/>
      <c r="B170" s="31"/>
    </row>
    <row r="171" spans="1:2">
      <c r="A171" s="31"/>
      <c r="B171" s="31"/>
    </row>
    <row r="172" spans="1:2">
      <c r="A172" s="31"/>
      <c r="B172" s="31"/>
    </row>
    <row r="173" spans="1:2">
      <c r="A173" s="31"/>
      <c r="B173" s="31"/>
    </row>
    <row r="174" spans="1:2">
      <c r="A174" s="31"/>
      <c r="B174" s="31"/>
    </row>
    <row r="175" spans="1:2">
      <c r="A175" s="31"/>
      <c r="B175" s="31"/>
    </row>
    <row r="176" spans="1:2">
      <c r="A176" s="31"/>
      <c r="B176" s="31"/>
    </row>
    <row r="177" spans="1:2">
      <c r="A177" s="31"/>
      <c r="B177" s="31"/>
    </row>
    <row r="178" spans="1:2">
      <c r="A178" s="31"/>
      <c r="B178" s="31"/>
    </row>
    <row r="179" spans="1:2">
      <c r="A179" s="31"/>
      <c r="B179" s="31"/>
    </row>
    <row r="180" spans="1:2">
      <c r="A180" s="31"/>
      <c r="B180" s="31"/>
    </row>
    <row r="181" spans="1:2">
      <c r="A181" s="31"/>
      <c r="B181" s="31"/>
    </row>
    <row r="182" spans="1:2">
      <c r="A182" s="31"/>
      <c r="B182" s="31"/>
    </row>
    <row r="183" spans="1:2">
      <c r="A183" s="31"/>
      <c r="B183" s="31"/>
    </row>
    <row r="184" spans="1:2">
      <c r="A184" s="31"/>
      <c r="B184" s="31"/>
    </row>
    <row r="185" spans="1:2">
      <c r="A185" s="31"/>
      <c r="B185" s="31"/>
    </row>
    <row r="186" spans="1:2">
      <c r="A186" s="31"/>
      <c r="B186" s="31"/>
    </row>
    <row r="187" spans="1:2">
      <c r="A187" s="31"/>
      <c r="B187" s="31"/>
    </row>
    <row r="188" spans="1:2">
      <c r="A188" s="31"/>
      <c r="B188" s="31"/>
    </row>
    <row r="189" spans="1:2">
      <c r="A189" s="31"/>
      <c r="B189" s="31"/>
    </row>
    <row r="190" spans="1:2">
      <c r="A190" s="31"/>
      <c r="B190" s="31"/>
    </row>
    <row r="191" spans="1:2">
      <c r="A191" s="31"/>
      <c r="B191" s="31"/>
    </row>
    <row r="192" spans="1:2">
      <c r="A192" s="31"/>
      <c r="B192" s="31"/>
    </row>
    <row r="193" spans="1:2">
      <c r="A193" s="31"/>
      <c r="B193" s="31"/>
    </row>
    <row r="194" spans="1:2">
      <c r="A194" s="31"/>
      <c r="B194" s="31"/>
    </row>
    <row r="195" spans="1:2">
      <c r="A195" s="31"/>
      <c r="B195" s="31"/>
    </row>
    <row r="196" spans="1:2">
      <c r="A196" s="31"/>
      <c r="B196" s="31"/>
    </row>
    <row r="197" spans="1:2">
      <c r="A197" s="31"/>
      <c r="B197" s="31"/>
    </row>
    <row r="198" spans="1:2">
      <c r="A198" s="31"/>
      <c r="B198" s="31"/>
    </row>
    <row r="199" spans="1:2">
      <c r="A199" s="31"/>
      <c r="B199" s="31"/>
    </row>
    <row r="200" spans="1:2">
      <c r="A200" s="31"/>
      <c r="B200" s="31"/>
    </row>
    <row r="201" spans="1:2">
      <c r="A201" s="31"/>
      <c r="B201" s="31"/>
    </row>
    <row r="202" spans="1:2">
      <c r="A202" s="31"/>
      <c r="B202" s="31"/>
    </row>
    <row r="203" spans="1:2">
      <c r="A203" s="31"/>
      <c r="B203" s="31"/>
    </row>
    <row r="204" spans="1:2">
      <c r="A204" s="31"/>
      <c r="B204" s="31"/>
    </row>
    <row r="205" spans="1:2">
      <c r="A205" s="31"/>
      <c r="B205" s="31"/>
    </row>
    <row r="206" spans="1:2">
      <c r="A206" s="31"/>
      <c r="B206" s="31"/>
    </row>
    <row r="207" spans="1:2">
      <c r="A207" s="31"/>
      <c r="B207" s="31"/>
    </row>
    <row r="208" spans="1:2">
      <c r="A208" s="31"/>
      <c r="B208" s="31"/>
    </row>
    <row r="209" spans="1:2">
      <c r="A209" s="31"/>
      <c r="B209" s="31"/>
    </row>
    <row r="210" spans="1:2">
      <c r="A210" s="31"/>
      <c r="B210" s="31"/>
    </row>
    <row r="211" spans="1:2">
      <c r="A211" s="31"/>
      <c r="B211" s="31"/>
    </row>
    <row r="212" spans="1:2">
      <c r="A212" s="31"/>
      <c r="B212" s="31"/>
    </row>
    <row r="213" spans="1:2">
      <c r="A213" s="31"/>
      <c r="B213" s="31"/>
    </row>
    <row r="214" spans="1:2">
      <c r="A214" s="31"/>
      <c r="B214" s="31"/>
    </row>
    <row r="215" spans="1:2">
      <c r="A215" s="31"/>
      <c r="B215" s="31"/>
    </row>
    <row r="216" spans="1:2">
      <c r="A216" s="31"/>
      <c r="B216" s="31"/>
    </row>
    <row r="217" spans="1:2">
      <c r="A217" s="31"/>
      <c r="B217" s="31"/>
    </row>
    <row r="218" spans="1:2">
      <c r="A218" s="31"/>
      <c r="B218" s="31"/>
    </row>
    <row r="219" spans="1:2">
      <c r="A219" s="31"/>
      <c r="B219" s="31"/>
    </row>
    <row r="220" spans="1:2">
      <c r="A220" s="31"/>
      <c r="B220" s="31"/>
    </row>
    <row r="221" spans="1:2">
      <c r="A221" s="31"/>
      <c r="B221" s="31"/>
    </row>
    <row r="222" spans="1:2">
      <c r="A222" s="31"/>
      <c r="B222" s="31"/>
    </row>
    <row r="223" spans="1:2">
      <c r="A223" s="31"/>
      <c r="B223" s="31"/>
    </row>
    <row r="224" spans="1:2">
      <c r="A224" s="31"/>
      <c r="B224" s="31"/>
    </row>
    <row r="225" spans="1:2">
      <c r="A225" s="31"/>
      <c r="B225" s="31"/>
    </row>
    <row r="226" spans="1:2">
      <c r="A226" s="31"/>
      <c r="B226" s="31"/>
    </row>
    <row r="227" spans="1:2">
      <c r="A227" s="31"/>
      <c r="B227" s="31"/>
    </row>
    <row r="228" spans="1:2">
      <c r="A228" s="31"/>
      <c r="B228" s="31"/>
    </row>
    <row r="229" spans="1:2">
      <c r="A229" s="31"/>
      <c r="B229" s="31"/>
    </row>
    <row r="230" spans="1:2">
      <c r="A230" s="31"/>
      <c r="B230" s="31"/>
    </row>
    <row r="231" spans="1:2">
      <c r="A231" s="31"/>
      <c r="B231" s="31"/>
    </row>
    <row r="232" spans="1:2">
      <c r="A232" s="31"/>
      <c r="B232" s="31"/>
    </row>
    <row r="233" spans="1:2">
      <c r="A233" s="31"/>
      <c r="B233" s="31"/>
    </row>
    <row r="234" spans="1:2">
      <c r="A234" s="31"/>
      <c r="B234" s="31"/>
    </row>
    <row r="235" spans="1:2">
      <c r="A235" s="31"/>
      <c r="B235" s="31"/>
    </row>
    <row r="236" spans="1:2">
      <c r="A236" s="31"/>
      <c r="B236" s="31"/>
    </row>
    <row r="237" spans="1:2">
      <c r="A237" s="31"/>
      <c r="B237" s="31"/>
    </row>
    <row r="238" spans="1:2">
      <c r="A238" s="31"/>
      <c r="B238" s="31"/>
    </row>
    <row r="239" spans="1:2">
      <c r="A239" s="31"/>
      <c r="B239" s="31"/>
    </row>
    <row r="240" spans="1:2">
      <c r="A240" s="31"/>
      <c r="B240" s="31"/>
    </row>
    <row r="241" spans="1:2">
      <c r="A241" s="31"/>
      <c r="B241" s="31"/>
    </row>
    <row r="242" spans="1:2">
      <c r="A242" s="31"/>
      <c r="B242" s="31"/>
    </row>
    <row r="243" spans="1:2">
      <c r="A243" s="31"/>
      <c r="B243" s="31"/>
    </row>
    <row r="244" spans="1:2">
      <c r="A244" s="31"/>
      <c r="B244" s="31"/>
    </row>
    <row r="245" spans="1:2">
      <c r="A245" s="31"/>
      <c r="B245" s="31"/>
    </row>
    <row r="246" spans="1:2">
      <c r="A246" s="31"/>
      <c r="B246" s="31"/>
    </row>
    <row r="247" spans="1:2">
      <c r="A247" s="31"/>
      <c r="B247" s="31"/>
    </row>
    <row r="248" spans="1:2">
      <c r="A248" s="31"/>
      <c r="B248" s="31"/>
    </row>
    <row r="249" spans="1:2">
      <c r="A249" s="31"/>
      <c r="B249" s="31"/>
    </row>
    <row r="250" spans="1:2">
      <c r="A250" s="31"/>
      <c r="B250" s="31"/>
    </row>
    <row r="251" spans="1:2">
      <c r="A251" s="31"/>
      <c r="B251" s="31"/>
    </row>
    <row r="252" spans="1:2">
      <c r="A252" s="31"/>
      <c r="B252" s="31"/>
    </row>
    <row r="253" spans="1:2">
      <c r="A253" s="31"/>
      <c r="B253" s="31"/>
    </row>
    <row r="254" spans="1:2">
      <c r="A254" s="31"/>
      <c r="B254" s="31"/>
    </row>
    <row r="255" spans="1:2">
      <c r="A255" s="31"/>
      <c r="B255" s="31"/>
    </row>
    <row r="256" spans="1:2">
      <c r="A256" s="31"/>
      <c r="B256" s="31"/>
    </row>
    <row r="257" spans="1:2">
      <c r="A257" s="31"/>
      <c r="B257" s="31"/>
    </row>
    <row r="258" spans="1:2">
      <c r="A258" s="31"/>
      <c r="B258" s="31"/>
    </row>
    <row r="259" spans="1:2">
      <c r="A259" s="31"/>
      <c r="B259" s="31"/>
    </row>
    <row r="260" spans="1:2">
      <c r="A260" s="31"/>
      <c r="B260" s="31"/>
    </row>
    <row r="261" spans="1:2">
      <c r="A261" s="31"/>
      <c r="B261" s="31"/>
    </row>
  </sheetData>
  <sheetProtection algorithmName="SHA-512" hashValue="MQzz2d3bwS+aVPMluaPt/Nl0+S2v18vdgmnkh8zvHiXNL2mu3+bCPjLwDO3O6zHPrGbU1TQS2IlH/IlCxpS2fQ==" saltValue="xoZdZlWx4+pkM9zOXEfj/g==" spinCount="100000" sheet="1" formatCells="0" formatColumns="0" formatRows="0" insertColumns="0" insertRows="0" insertHyperlinks="0" deleteColumns="0" deleteRows="0" sort="0" autoFilter="0" pivotTables="0"/>
  <autoFilter ref="B9:C103" xr:uid="{00000000-0001-0000-0800-000000000000}"/>
  <customSheetViews>
    <customSheetView guid="{D9D71D13-567F-434D-9559-B54C929EAD78}" showAutoFilter="1">
      <pane ySplit="6" topLeftCell="A7" activePane="bottomLeft" state="frozen"/>
      <selection pane="bottomLeft" activeCell="Q19" sqref="Q19"/>
      <pageMargins left="0.75" right="0.75" top="1" bottom="1" header="0.5" footer="0.5"/>
      <pageSetup paperSize="9" scale="70" orientation="landscape" r:id="rId1"/>
      <headerFooter alignWithMargins="0"/>
      <autoFilter ref="B1:F1" xr:uid="{14C42BE0-1E17-4E41-8EA7-8BF649857AB5}"/>
    </customSheetView>
  </customSheetViews>
  <phoneticPr fontId="0" type="noConversion"/>
  <pageMargins left="0.74803149606299213" right="0.74803149606299213" top="0.98425196850393704" bottom="0.98425196850393704" header="0.51181102362204722" footer="0.51181102362204722"/>
  <pageSetup paperSize="9" scale="33" orientation="landscape" r:id="rId2"/>
  <headerFooter alignWithMargins="0">
    <oddFooter>&amp;L&amp;F, &amp;A&amp;R&amp;D, &amp;T</oddFooter>
  </headerFooter>
  <ignoredErrors>
    <ignoredError sqref="AJ103" unlockedFormula="1"/>
    <ignoredError sqref="E103" formulaRange="1" unlockedFormula="1"/>
    <ignoredError sqref="F103:AI103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Blad4">
    <pageSetUpPr fitToPage="1"/>
  </sheetPr>
  <dimension ref="A1:GM261"/>
  <sheetViews>
    <sheetView windowProtection="1" showGridLines="0" tabSelected="1" zoomScaleNormal="100" zoomScaleSheetLayoutView="100" workbookViewId="0">
      <pane ySplit="9" topLeftCell="A10" activePane="bottomLeft" state="frozen"/>
      <selection activeCell="D26" sqref="D26"/>
      <selection pane="bottomLeft" activeCell="A10" sqref="A10"/>
    </sheetView>
  </sheetViews>
  <sheetFormatPr defaultColWidth="9.140625" defaultRowHeight="12.75" outlineLevelCol="1"/>
  <cols>
    <col min="1" max="1" width="22.7109375" style="10" customWidth="1"/>
    <col min="2" max="2" width="16.85546875" style="10" customWidth="1"/>
    <col min="3" max="3" width="8.28515625" style="16" customWidth="1"/>
    <col min="4" max="4" width="11.42578125" style="16" customWidth="1"/>
    <col min="5" max="27" width="3.5703125" style="10" customWidth="1"/>
    <col min="28" max="34" width="3" style="10" bestFit="1" customWidth="1"/>
    <col min="35" max="35" width="3" style="10" hidden="1" customWidth="1" outlineLevel="1"/>
    <col min="36" max="36" width="16.28515625" style="10" customWidth="1" collapsed="1"/>
    <col min="37" max="37" width="16.28515625" style="17" customWidth="1"/>
    <col min="38" max="38" width="15.28515625" style="10" customWidth="1"/>
    <col min="39" max="39" width="10.7109375" style="10" bestFit="1" customWidth="1"/>
    <col min="40" max="40" width="11.7109375" style="10" bestFit="1" customWidth="1"/>
    <col min="41" max="41" width="16.28515625" style="10" customWidth="1"/>
    <col min="42" max="42" width="16.7109375" style="10" customWidth="1"/>
    <col min="43" max="43" width="7.42578125" style="10" customWidth="1"/>
    <col min="44" max="193" width="6.5703125" style="10" customWidth="1"/>
    <col min="194" max="194" width="9.140625" style="10"/>
    <col min="195" max="195" width="9.140625" style="16"/>
    <col min="196" max="16384" width="9.140625" style="10"/>
  </cols>
  <sheetData>
    <row r="1" spans="1:195">
      <c r="A1" s="112" t="str">
        <f>'Overzicht per maand'!A1</f>
        <v>RWS</v>
      </c>
      <c r="B1" s="73"/>
    </row>
    <row r="2" spans="1:195">
      <c r="A2" s="112" t="str">
        <f>'Overzicht per maand'!A2</f>
        <v>Rijksrederij</v>
      </c>
      <c r="B2" s="73"/>
    </row>
    <row r="3" spans="1:195">
      <c r="A3" s="112" t="str">
        <f>'Overzicht per maand'!A3</f>
        <v>Vertrouwelijksheidsniveau:</v>
      </c>
      <c r="B3" s="112" t="str">
        <f>'Overzicht per maand'!B3</f>
        <v>RWS Bedrijfsvertrouwelijk</v>
      </c>
    </row>
    <row r="4" spans="1:195" ht="15.75">
      <c r="A4" s="73" t="s">
        <v>131</v>
      </c>
      <c r="B4" s="76" t="str">
        <f>Januari!B4</f>
        <v xml:space="preserve"> Overzicht PIN</v>
      </c>
      <c r="C4" s="10"/>
    </row>
    <row r="5" spans="1:195">
      <c r="A5" s="38" t="s">
        <v>125</v>
      </c>
      <c r="B5" s="102">
        <f>'Overzicht per maand'!$B$5</f>
        <v>2025</v>
      </c>
      <c r="C5" s="10"/>
    </row>
    <row r="6" spans="1:195" ht="15.75">
      <c r="A6" s="73" t="s">
        <v>128</v>
      </c>
      <c r="B6" s="74" t="s">
        <v>135</v>
      </c>
      <c r="C6" s="10"/>
    </row>
    <row r="7" spans="1:195" ht="15.75">
      <c r="A7" s="73" t="s">
        <v>129</v>
      </c>
      <c r="B7" s="33">
        <v>30</v>
      </c>
      <c r="C7" s="10"/>
    </row>
    <row r="8" spans="1:195" ht="15.75">
      <c r="A8" s="32"/>
      <c r="B8" s="8"/>
      <c r="C8" s="33"/>
      <c r="D8" s="8"/>
      <c r="E8" s="8"/>
      <c r="F8" s="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K8" s="10"/>
      <c r="AN8" s="16"/>
      <c r="AO8" s="16"/>
      <c r="AP8" s="17"/>
      <c r="GM8" s="10"/>
    </row>
    <row r="9" spans="1:195" ht="38.25">
      <c r="A9" s="171" t="s">
        <v>72</v>
      </c>
      <c r="B9" s="171" t="s">
        <v>94</v>
      </c>
      <c r="C9" s="172" t="s">
        <v>95</v>
      </c>
      <c r="D9" s="19" t="s">
        <v>99</v>
      </c>
      <c r="E9" s="174">
        <v>1</v>
      </c>
      <c r="F9" s="174">
        <v>2</v>
      </c>
      <c r="G9" s="174">
        <v>3</v>
      </c>
      <c r="H9" s="174">
        <v>4</v>
      </c>
      <c r="I9" s="174">
        <v>5</v>
      </c>
      <c r="J9" s="174">
        <v>6</v>
      </c>
      <c r="K9" s="174">
        <v>7</v>
      </c>
      <c r="L9" s="174">
        <v>8</v>
      </c>
      <c r="M9" s="174">
        <v>9</v>
      </c>
      <c r="N9" s="174">
        <v>10</v>
      </c>
      <c r="O9" s="174">
        <v>11</v>
      </c>
      <c r="P9" s="174">
        <v>12</v>
      </c>
      <c r="Q9" s="174">
        <v>13</v>
      </c>
      <c r="R9" s="174">
        <v>14</v>
      </c>
      <c r="S9" s="174">
        <v>15</v>
      </c>
      <c r="T9" s="174">
        <v>16</v>
      </c>
      <c r="U9" s="174">
        <v>17</v>
      </c>
      <c r="V9" s="174">
        <v>18</v>
      </c>
      <c r="W9" s="174">
        <v>19</v>
      </c>
      <c r="X9" s="174">
        <v>20</v>
      </c>
      <c r="Y9" s="174">
        <v>21</v>
      </c>
      <c r="Z9" s="174">
        <v>22</v>
      </c>
      <c r="AA9" s="174">
        <v>23</v>
      </c>
      <c r="AB9" s="174">
        <v>24</v>
      </c>
      <c r="AC9" s="174">
        <v>25</v>
      </c>
      <c r="AD9" s="174">
        <v>26</v>
      </c>
      <c r="AE9" s="174">
        <v>27</v>
      </c>
      <c r="AF9" s="174">
        <v>28</v>
      </c>
      <c r="AG9" s="174">
        <v>29</v>
      </c>
      <c r="AH9" s="174">
        <v>30</v>
      </c>
      <c r="AI9" s="175"/>
      <c r="AJ9" s="154" t="s">
        <v>100</v>
      </c>
      <c r="AK9" s="159" t="s">
        <v>103</v>
      </c>
      <c r="AL9" s="164" t="s">
        <v>102</v>
      </c>
      <c r="AM9" s="169" t="s">
        <v>101</v>
      </c>
      <c r="AN9" s="104" t="s">
        <v>164</v>
      </c>
      <c r="AO9" s="104" t="s">
        <v>165</v>
      </c>
      <c r="AP9" s="104" t="s">
        <v>166</v>
      </c>
      <c r="GM9" s="10"/>
    </row>
    <row r="10" spans="1:195">
      <c r="A10" s="20" t="str">
        <f>schip_werf_perceel!A7</f>
        <v>Abbert</v>
      </c>
      <c r="B10" s="21" t="str">
        <f>schip_werf_perceel!B7</f>
        <v>de Haas</v>
      </c>
      <c r="C10" s="22">
        <f>schip_werf_perceel!C7</f>
        <v>4</v>
      </c>
      <c r="D10" s="61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152" t="str">
        <f t="shared" ref="AJ10:AJ35" si="0">IF(COUNTIF(E10:AI10,"w")&gt;0,COUNTIF(E10:AI10,"w")," ")</f>
        <v xml:space="preserve"> </v>
      </c>
      <c r="AK10" s="157" t="str">
        <f t="shared" ref="AK10:AK35" si="1">IF(COUNTIF(E10:AI10,"o")&gt;0,COUNTIF(E10:AI10,"o")," ")</f>
        <v xml:space="preserve"> </v>
      </c>
      <c r="AL10" s="162" t="str">
        <f t="shared" ref="AL10:AL35" si="2">IF(COUNTIF(E10:AI10,"s")&gt;0,COUNTIF(E10:AI10,"s")," ")</f>
        <v xml:space="preserve"> </v>
      </c>
      <c r="AM10" s="167" t="str">
        <f t="shared" ref="AM10:AM35" si="3">IF(COUNTIF(E10:AI10,"d")&gt;0,COUNTIF(E10:AI10,"d")," ")</f>
        <v xml:space="preserve"> </v>
      </c>
      <c r="AN10" s="24" t="str">
        <f t="shared" ref="AN10:AN35" si="4">IF(SUM(AJ10:AM10)&gt;0,SUM(AJ10:AM10)," ")</f>
        <v xml:space="preserve"> </v>
      </c>
      <c r="AO10" s="34">
        <f t="shared" ref="AO10:AO67" si="5">IF(AN10=" ",1,(B$7-AN10)/B$7)</f>
        <v>1</v>
      </c>
      <c r="AP10" s="36">
        <f>'Overzicht per maand'!O26</f>
        <v>1</v>
      </c>
    </row>
    <row r="11" spans="1:195">
      <c r="A11" s="20" t="str">
        <f>schip_werf_perceel!A8</f>
        <v>Albatros</v>
      </c>
      <c r="B11" s="21" t="str">
        <f>schip_werf_perceel!B8</f>
        <v>de Haas</v>
      </c>
      <c r="C11" s="22">
        <f>schip_werf_perceel!C8</f>
        <v>8</v>
      </c>
      <c r="D11" s="25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152" t="str">
        <f t="shared" si="0"/>
        <v xml:space="preserve"> </v>
      </c>
      <c r="AK11" s="157" t="str">
        <f t="shared" si="1"/>
        <v xml:space="preserve"> </v>
      </c>
      <c r="AL11" s="162" t="str">
        <f t="shared" si="2"/>
        <v xml:space="preserve"> </v>
      </c>
      <c r="AM11" s="167" t="str">
        <f t="shared" si="3"/>
        <v xml:space="preserve"> </v>
      </c>
      <c r="AN11" s="24" t="str">
        <f t="shared" si="4"/>
        <v xml:space="preserve"> </v>
      </c>
      <c r="AO11" s="34">
        <f t="shared" si="5"/>
        <v>1</v>
      </c>
      <c r="AP11" s="36">
        <f>'Overzicht per maand'!O27</f>
        <v>0.99433563748079878</v>
      </c>
    </row>
    <row r="12" spans="1:195">
      <c r="A12" s="20" t="str">
        <f>schip_werf_perceel!A9</f>
        <v>Amasus</v>
      </c>
      <c r="B12" s="21" t="str">
        <f>schip_werf_perceel!B9</f>
        <v>DOK</v>
      </c>
      <c r="C12" s="22">
        <f>schip_werf_perceel!C9</f>
        <v>3</v>
      </c>
      <c r="D12" s="25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152" t="str">
        <f t="shared" si="0"/>
        <v xml:space="preserve"> </v>
      </c>
      <c r="AK12" s="157" t="str">
        <f t="shared" si="1"/>
        <v xml:space="preserve"> </v>
      </c>
      <c r="AL12" s="162" t="str">
        <f t="shared" si="2"/>
        <v xml:space="preserve"> </v>
      </c>
      <c r="AM12" s="167" t="str">
        <f t="shared" si="3"/>
        <v xml:space="preserve"> </v>
      </c>
      <c r="AN12" s="24" t="str">
        <f t="shared" si="4"/>
        <v xml:space="preserve"> </v>
      </c>
      <c r="AO12" s="34">
        <f t="shared" si="5"/>
        <v>1</v>
      </c>
      <c r="AP12" s="36">
        <f>'Overzicht per maand'!O28</f>
        <v>0.92559523809523814</v>
      </c>
    </row>
    <row r="13" spans="1:195">
      <c r="A13" s="20" t="str">
        <f>schip_werf_perceel!A10</f>
        <v>Arca</v>
      </c>
      <c r="B13" s="21" t="str">
        <f>schip_werf_perceel!B10</f>
        <v>Maaskant</v>
      </c>
      <c r="C13" s="22">
        <f>schip_werf_perceel!C10</f>
        <v>2</v>
      </c>
      <c r="D13" s="61"/>
      <c r="E13" s="78"/>
      <c r="F13" s="78"/>
      <c r="G13" s="78"/>
      <c r="H13" s="78"/>
      <c r="I13" s="78"/>
      <c r="J13" s="78"/>
      <c r="K13" s="78"/>
      <c r="L13" s="78"/>
      <c r="M13" s="78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52" t="str">
        <f t="shared" si="0"/>
        <v xml:space="preserve"> </v>
      </c>
      <c r="AK13" s="157" t="str">
        <f t="shared" si="1"/>
        <v xml:space="preserve"> </v>
      </c>
      <c r="AL13" s="162" t="str">
        <f t="shared" si="2"/>
        <v xml:space="preserve"> </v>
      </c>
      <c r="AM13" s="167" t="str">
        <f t="shared" si="3"/>
        <v xml:space="preserve"> </v>
      </c>
      <c r="AN13" s="24" t="str">
        <f t="shared" si="4"/>
        <v xml:space="preserve"> </v>
      </c>
      <c r="AO13" s="34">
        <f t="shared" si="5"/>
        <v>1</v>
      </c>
      <c r="AP13" s="36">
        <f>'Overzicht per maand'!O29</f>
        <v>0.9946236559139785</v>
      </c>
    </row>
    <row r="14" spans="1:195">
      <c r="A14" s="20" t="str">
        <f>schip_werf_perceel!A11</f>
        <v>Asterias</v>
      </c>
      <c r="B14" s="21" t="str">
        <f>schip_werf_perceel!B11</f>
        <v>DSDH</v>
      </c>
      <c r="C14" s="22">
        <f>schip_werf_perceel!C11</f>
        <v>1</v>
      </c>
      <c r="D14" s="23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152" t="str">
        <f t="shared" si="0"/>
        <v xml:space="preserve"> </v>
      </c>
      <c r="AK14" s="157" t="str">
        <f t="shared" si="1"/>
        <v xml:space="preserve"> </v>
      </c>
      <c r="AL14" s="162" t="str">
        <f t="shared" si="2"/>
        <v xml:space="preserve"> </v>
      </c>
      <c r="AM14" s="167" t="str">
        <f t="shared" si="3"/>
        <v xml:space="preserve"> </v>
      </c>
      <c r="AN14" s="24" t="str">
        <f t="shared" si="4"/>
        <v xml:space="preserve"> </v>
      </c>
      <c r="AO14" s="34">
        <f t="shared" si="5"/>
        <v>1</v>
      </c>
      <c r="AP14" s="36">
        <f>'Overzicht per maand'!O30</f>
        <v>0.989247311827957</v>
      </c>
    </row>
    <row r="15" spans="1:195">
      <c r="A15" s="20" t="str">
        <f>schip_werf_perceel!A12</f>
        <v>Barend Biesheuvel</v>
      </c>
      <c r="B15" s="21" t="str">
        <f>schip_werf_perceel!B12</f>
        <v>Maaskant</v>
      </c>
      <c r="C15" s="22">
        <f>schip_werf_perceel!C12</f>
        <v>2</v>
      </c>
      <c r="D15" s="26"/>
      <c r="E15" s="78"/>
      <c r="F15" s="78"/>
      <c r="G15" s="78"/>
      <c r="H15" s="78"/>
      <c r="I15" s="78"/>
      <c r="J15" s="78"/>
      <c r="K15" s="78"/>
      <c r="L15" s="78"/>
      <c r="M15" s="78"/>
      <c r="N15" s="119"/>
      <c r="O15" s="119"/>
      <c r="P15" s="119"/>
      <c r="Q15" s="119"/>
      <c r="R15" s="119"/>
      <c r="S15" s="119"/>
      <c r="T15" s="119"/>
      <c r="U15" s="119"/>
      <c r="V15" s="119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152" t="str">
        <f t="shared" si="0"/>
        <v xml:space="preserve"> </v>
      </c>
      <c r="AK15" s="157" t="str">
        <f t="shared" si="1"/>
        <v xml:space="preserve"> </v>
      </c>
      <c r="AL15" s="162" t="str">
        <f t="shared" si="2"/>
        <v xml:space="preserve"> </v>
      </c>
      <c r="AM15" s="167" t="str">
        <f t="shared" si="3"/>
        <v xml:space="preserve"> </v>
      </c>
      <c r="AN15" s="24" t="str">
        <f t="shared" si="4"/>
        <v xml:space="preserve"> </v>
      </c>
      <c r="AO15" s="34">
        <f t="shared" si="5"/>
        <v>1</v>
      </c>
      <c r="AP15" s="36">
        <f>'Overzicht per maand'!O31</f>
        <v>0.99702380952380965</v>
      </c>
    </row>
    <row r="16" spans="1:195">
      <c r="A16" s="20" t="str">
        <f>schip_werf_perceel!A13</f>
        <v>Corvus</v>
      </c>
      <c r="B16" s="21" t="str">
        <f>schip_werf_perceel!B13</f>
        <v>Maaskant</v>
      </c>
      <c r="C16" s="22">
        <f>schip_werf_perceel!C13</f>
        <v>2</v>
      </c>
      <c r="D16" s="25"/>
      <c r="E16" s="78"/>
      <c r="F16" s="78"/>
      <c r="G16" s="78"/>
      <c r="H16" s="78"/>
      <c r="I16" s="78"/>
      <c r="J16" s="78"/>
      <c r="K16" s="78"/>
      <c r="L16" s="78"/>
      <c r="M16" s="78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52" t="str">
        <f t="shared" si="0"/>
        <v xml:space="preserve"> </v>
      </c>
      <c r="AK16" s="157" t="str">
        <f t="shared" si="1"/>
        <v xml:space="preserve"> </v>
      </c>
      <c r="AL16" s="162" t="str">
        <f t="shared" si="2"/>
        <v xml:space="preserve"> </v>
      </c>
      <c r="AM16" s="167" t="str">
        <f t="shared" si="3"/>
        <v xml:space="preserve"> </v>
      </c>
      <c r="AN16" s="24" t="str">
        <f t="shared" si="4"/>
        <v xml:space="preserve"> </v>
      </c>
      <c r="AO16" s="34">
        <f t="shared" si="5"/>
        <v>1</v>
      </c>
      <c r="AP16" s="36">
        <f>'Overzicht per maand'!O32</f>
        <v>1</v>
      </c>
    </row>
    <row r="17" spans="1:42">
      <c r="A17" s="20" t="str">
        <f>schip_werf_perceel!A14</f>
        <v>Cygnus</v>
      </c>
      <c r="B17" s="21" t="str">
        <f>schip_werf_perceel!B14</f>
        <v>de Haas</v>
      </c>
      <c r="C17" s="22">
        <f>schip_werf_perceel!C14</f>
        <v>8</v>
      </c>
      <c r="D17" s="23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152" t="str">
        <f t="shared" si="0"/>
        <v xml:space="preserve"> </v>
      </c>
      <c r="AK17" s="157" t="str">
        <f t="shared" si="1"/>
        <v xml:space="preserve"> </v>
      </c>
      <c r="AL17" s="162" t="str">
        <f t="shared" si="2"/>
        <v xml:space="preserve"> </v>
      </c>
      <c r="AM17" s="167" t="str">
        <f t="shared" si="3"/>
        <v xml:space="preserve"> </v>
      </c>
      <c r="AN17" s="24" t="str">
        <f t="shared" si="4"/>
        <v xml:space="preserve"> </v>
      </c>
      <c r="AO17" s="34">
        <f t="shared" si="5"/>
        <v>1</v>
      </c>
      <c r="AP17" s="36">
        <f>'Overzicht per maand'!O33</f>
        <v>1</v>
      </c>
    </row>
    <row r="18" spans="1:42">
      <c r="A18" s="20" t="str">
        <f>schip_werf_perceel!A15</f>
        <v>Delta</v>
      </c>
      <c r="B18" s="21" t="str">
        <f>schip_werf_perceel!B15</f>
        <v>Maaskant</v>
      </c>
      <c r="C18" s="22">
        <f>schip_werf_perceel!C15</f>
        <v>2</v>
      </c>
      <c r="D18" s="23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152" t="str">
        <f t="shared" si="0"/>
        <v xml:space="preserve"> </v>
      </c>
      <c r="AK18" s="157" t="str">
        <f t="shared" si="1"/>
        <v xml:space="preserve"> </v>
      </c>
      <c r="AL18" s="162" t="str">
        <f t="shared" si="2"/>
        <v xml:space="preserve"> </v>
      </c>
      <c r="AM18" s="167" t="str">
        <f t="shared" si="3"/>
        <v xml:space="preserve"> </v>
      </c>
      <c r="AN18" s="24" t="str">
        <f t="shared" si="4"/>
        <v xml:space="preserve"> </v>
      </c>
      <c r="AO18" s="34">
        <f t="shared" si="5"/>
        <v>1</v>
      </c>
      <c r="AP18" s="36">
        <f>'Overzicht per maand'!O34</f>
        <v>0.99702380952380965</v>
      </c>
    </row>
    <row r="19" spans="1:42">
      <c r="A19" s="20" t="str">
        <f>schip_werf_perceel!A16</f>
        <v>F.W.Conrad</v>
      </c>
      <c r="B19" s="21" t="str">
        <f>schip_werf_perceel!B16</f>
        <v>v/d Hoeven</v>
      </c>
      <c r="C19" s="22">
        <f>schip_werf_perceel!C16</f>
        <v>5</v>
      </c>
      <c r="D19" s="23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152" t="str">
        <f t="shared" si="0"/>
        <v xml:space="preserve"> </v>
      </c>
      <c r="AK19" s="157" t="str">
        <f t="shared" si="1"/>
        <v xml:space="preserve"> </v>
      </c>
      <c r="AL19" s="162" t="str">
        <f t="shared" si="2"/>
        <v xml:space="preserve"> </v>
      </c>
      <c r="AM19" s="167" t="str">
        <f t="shared" si="3"/>
        <v xml:space="preserve"> </v>
      </c>
      <c r="AN19" s="24" t="str">
        <f t="shared" si="4"/>
        <v xml:space="preserve"> </v>
      </c>
      <c r="AO19" s="34">
        <f t="shared" si="5"/>
        <v>1</v>
      </c>
      <c r="AP19" s="36">
        <f>'Overzicht per maand'!O35</f>
        <v>1</v>
      </c>
    </row>
    <row r="20" spans="1:42">
      <c r="A20" s="20" t="str">
        <f>schip_werf_perceel!A17</f>
        <v>Flevomeer</v>
      </c>
      <c r="B20" s="21" t="str">
        <f>schip_werf_perceel!B17</f>
        <v>v/d Hoeven</v>
      </c>
      <c r="C20" s="22">
        <f>schip_werf_perceel!C17</f>
        <v>5</v>
      </c>
      <c r="D20" s="23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152" t="str">
        <f t="shared" si="0"/>
        <v xml:space="preserve"> </v>
      </c>
      <c r="AK20" s="157" t="str">
        <f t="shared" si="1"/>
        <v xml:space="preserve"> </v>
      </c>
      <c r="AL20" s="162" t="str">
        <f t="shared" si="2"/>
        <v xml:space="preserve"> </v>
      </c>
      <c r="AM20" s="167" t="str">
        <f t="shared" si="3"/>
        <v xml:space="preserve"> </v>
      </c>
      <c r="AN20" s="24" t="str">
        <f t="shared" si="4"/>
        <v xml:space="preserve"> </v>
      </c>
      <c r="AO20" s="34">
        <f t="shared" si="5"/>
        <v>1</v>
      </c>
      <c r="AP20" s="36">
        <f>'Overzicht per maand'!O36</f>
        <v>1</v>
      </c>
    </row>
    <row r="21" spans="1:42">
      <c r="A21" s="20" t="str">
        <f>schip_werf_perceel!A18</f>
        <v>Frans Naerebout</v>
      </c>
      <c r="B21" s="21" t="str">
        <f>schip_werf_perceel!B18</f>
        <v>Maaskant</v>
      </c>
      <c r="C21" s="22">
        <f>schip_werf_perceel!C18</f>
        <v>2</v>
      </c>
      <c r="D21" s="23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152" t="str">
        <f t="shared" si="0"/>
        <v xml:space="preserve"> </v>
      </c>
      <c r="AK21" s="157" t="str">
        <f t="shared" si="1"/>
        <v xml:space="preserve"> </v>
      </c>
      <c r="AL21" s="162" t="str">
        <f t="shared" si="2"/>
        <v xml:space="preserve"> </v>
      </c>
      <c r="AM21" s="167" t="str">
        <f t="shared" si="3"/>
        <v xml:space="preserve"> </v>
      </c>
      <c r="AN21" s="24" t="str">
        <f t="shared" si="4"/>
        <v xml:space="preserve"> </v>
      </c>
      <c r="AO21" s="34">
        <f t="shared" si="5"/>
        <v>1</v>
      </c>
      <c r="AP21" s="36">
        <f>'Overzicht per maand'!O37</f>
        <v>0.96476574500768042</v>
      </c>
    </row>
    <row r="22" spans="1:42">
      <c r="A22" s="20" t="str">
        <f>schip_werf_perceel!A19</f>
        <v>Grote Stern</v>
      </c>
      <c r="B22" s="21" t="str">
        <f>schip_werf_perceel!B19</f>
        <v>de Haas</v>
      </c>
      <c r="C22" s="22">
        <f>schip_werf_perceel!C19</f>
        <v>8</v>
      </c>
      <c r="D22" s="23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152" t="str">
        <f t="shared" si="0"/>
        <v xml:space="preserve"> </v>
      </c>
      <c r="AK22" s="157" t="str">
        <f t="shared" si="1"/>
        <v xml:space="preserve"> </v>
      </c>
      <c r="AL22" s="162" t="str">
        <f t="shared" si="2"/>
        <v xml:space="preserve"> </v>
      </c>
      <c r="AM22" s="167" t="str">
        <f t="shared" si="3"/>
        <v xml:space="preserve"> </v>
      </c>
      <c r="AN22" s="24" t="str">
        <f t="shared" si="4"/>
        <v xml:space="preserve"> </v>
      </c>
      <c r="AO22" s="34">
        <f t="shared" si="5"/>
        <v>1</v>
      </c>
      <c r="AP22" s="36">
        <f>'Overzicht per maand'!O38</f>
        <v>1</v>
      </c>
    </row>
    <row r="23" spans="1:42">
      <c r="A23" s="20" t="str">
        <f>schip_werf_perceel!A20</f>
        <v>Hammen</v>
      </c>
      <c r="B23" s="21" t="str">
        <f>schip_werf_perceel!B20</f>
        <v>Maaskant</v>
      </c>
      <c r="C23" s="22">
        <f>schip_werf_perceel!C20</f>
        <v>2</v>
      </c>
      <c r="D23" s="23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152" t="str">
        <f t="shared" si="0"/>
        <v xml:space="preserve"> </v>
      </c>
      <c r="AK23" s="157" t="str">
        <f t="shared" si="1"/>
        <v xml:space="preserve"> </v>
      </c>
      <c r="AL23" s="162" t="str">
        <f t="shared" si="2"/>
        <v xml:space="preserve"> </v>
      </c>
      <c r="AM23" s="167" t="str">
        <f t="shared" si="3"/>
        <v xml:space="preserve"> </v>
      </c>
      <c r="AN23" s="24" t="str">
        <f t="shared" si="4"/>
        <v xml:space="preserve"> </v>
      </c>
      <c r="AO23" s="34">
        <f t="shared" si="5"/>
        <v>1</v>
      </c>
      <c r="AP23" s="36">
        <f>'Overzicht per maand'!O39</f>
        <v>1</v>
      </c>
    </row>
    <row r="24" spans="1:42">
      <c r="A24" s="20" t="str">
        <f>schip_werf_perceel!A21</f>
        <v>Harder</v>
      </c>
      <c r="B24" s="21" t="str">
        <f>schip_werf_perceel!B21</f>
        <v>DOK</v>
      </c>
      <c r="C24" s="22">
        <f>schip_werf_perceel!C21</f>
        <v>3</v>
      </c>
      <c r="D24" s="23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152" t="str">
        <f t="shared" si="0"/>
        <v xml:space="preserve"> </v>
      </c>
      <c r="AK24" s="157" t="str">
        <f t="shared" si="1"/>
        <v xml:space="preserve"> </v>
      </c>
      <c r="AL24" s="162" t="str">
        <f t="shared" si="2"/>
        <v xml:space="preserve"> </v>
      </c>
      <c r="AM24" s="167" t="str">
        <f t="shared" si="3"/>
        <v xml:space="preserve"> </v>
      </c>
      <c r="AN24" s="24" t="str">
        <f t="shared" si="4"/>
        <v xml:space="preserve"> </v>
      </c>
      <c r="AO24" s="34">
        <f t="shared" si="5"/>
        <v>1</v>
      </c>
      <c r="AP24" s="36">
        <f>'Overzicht per maand'!O40</f>
        <v>0.91666666666666663</v>
      </c>
    </row>
    <row r="25" spans="1:42">
      <c r="A25" s="20" t="str">
        <f>schip_werf_perceel!A22</f>
        <v>Heffesant</v>
      </c>
      <c r="B25" s="21" t="str">
        <f>schip_werf_perceel!B22</f>
        <v>de Haas</v>
      </c>
      <c r="C25" s="22">
        <f>schip_werf_perceel!C22</f>
        <v>4</v>
      </c>
      <c r="D25" s="61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152" t="str">
        <f t="shared" si="0"/>
        <v xml:space="preserve"> </v>
      </c>
      <c r="AK25" s="157" t="str">
        <f t="shared" si="1"/>
        <v xml:space="preserve"> </v>
      </c>
      <c r="AL25" s="162" t="str">
        <f t="shared" si="2"/>
        <v xml:space="preserve"> </v>
      </c>
      <c r="AM25" s="167" t="str">
        <f t="shared" si="3"/>
        <v xml:space="preserve"> </v>
      </c>
      <c r="AN25" s="24" t="str">
        <f t="shared" si="4"/>
        <v xml:space="preserve"> </v>
      </c>
      <c r="AO25" s="34">
        <f t="shared" si="5"/>
        <v>1</v>
      </c>
      <c r="AP25" s="36">
        <f>'Overzicht per maand'!O41</f>
        <v>0.91906682027649766</v>
      </c>
    </row>
    <row r="26" spans="1:42">
      <c r="A26" s="20" t="str">
        <f>schip_werf_perceel!A23</f>
        <v>Heumen</v>
      </c>
      <c r="B26" s="21" t="str">
        <f>schip_werf_perceel!B23</f>
        <v>v/d Hoeven</v>
      </c>
      <c r="C26" s="22">
        <f>schip_werf_perceel!C23</f>
        <v>5</v>
      </c>
      <c r="D26" s="61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152" t="str">
        <f t="shared" si="0"/>
        <v xml:space="preserve"> </v>
      </c>
      <c r="AK26" s="157" t="str">
        <f t="shared" si="1"/>
        <v xml:space="preserve"> </v>
      </c>
      <c r="AL26" s="162" t="str">
        <f t="shared" si="2"/>
        <v xml:space="preserve"> </v>
      </c>
      <c r="AM26" s="167" t="str">
        <f t="shared" si="3"/>
        <v xml:space="preserve"> </v>
      </c>
      <c r="AN26" s="24" t="str">
        <f t="shared" si="4"/>
        <v xml:space="preserve"> </v>
      </c>
      <c r="AO26" s="34">
        <f t="shared" si="5"/>
        <v>1</v>
      </c>
      <c r="AP26" s="36">
        <f>'Overzicht per maand'!O42</f>
        <v>1</v>
      </c>
    </row>
    <row r="27" spans="1:42">
      <c r="A27" s="20" t="str">
        <f>schip_werf_perceel!A24</f>
        <v>Ijsselmeer</v>
      </c>
      <c r="B27" s="21" t="str">
        <f>schip_werf_perceel!B24</f>
        <v>de Haas</v>
      </c>
      <c r="C27" s="22">
        <f>schip_werf_perceel!C24</f>
        <v>8</v>
      </c>
      <c r="D27" s="23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152" t="str">
        <f t="shared" si="0"/>
        <v xml:space="preserve"> </v>
      </c>
      <c r="AK27" s="157" t="str">
        <f t="shared" si="1"/>
        <v xml:space="preserve"> </v>
      </c>
      <c r="AL27" s="162" t="str">
        <f t="shared" si="2"/>
        <v xml:space="preserve"> </v>
      </c>
      <c r="AM27" s="167" t="str">
        <f t="shared" si="3"/>
        <v xml:space="preserve"> </v>
      </c>
      <c r="AN27" s="24" t="str">
        <f t="shared" si="4"/>
        <v xml:space="preserve"> </v>
      </c>
      <c r="AO27" s="34">
        <f t="shared" si="5"/>
        <v>1</v>
      </c>
      <c r="AP27" s="36">
        <f>'Overzicht per maand'!O43</f>
        <v>0.99702380952380965</v>
      </c>
    </row>
    <row r="28" spans="1:42">
      <c r="A28" s="20" t="str">
        <f>schip_werf_perceel!A25</f>
        <v>Isis</v>
      </c>
      <c r="B28" s="21" t="str">
        <f>schip_werf_perceel!B25</f>
        <v>DSDH</v>
      </c>
      <c r="C28" s="22">
        <f>schip_werf_perceel!C25</f>
        <v>1</v>
      </c>
      <c r="D28" s="61"/>
      <c r="E28" s="78" t="s">
        <v>194</v>
      </c>
      <c r="F28" s="78" t="s">
        <v>194</v>
      </c>
      <c r="G28" s="78" t="s">
        <v>194</v>
      </c>
      <c r="H28" s="78" t="s">
        <v>194</v>
      </c>
      <c r="I28" s="78" t="s">
        <v>194</v>
      </c>
      <c r="J28" s="78" t="s">
        <v>194</v>
      </c>
      <c r="K28" s="78" t="s">
        <v>194</v>
      </c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152" t="str">
        <f t="shared" si="0"/>
        <v xml:space="preserve"> </v>
      </c>
      <c r="AK28" s="157" t="str">
        <f t="shared" si="1"/>
        <v xml:space="preserve"> </v>
      </c>
      <c r="AL28" s="162">
        <f t="shared" si="2"/>
        <v>7</v>
      </c>
      <c r="AM28" s="167" t="str">
        <f t="shared" si="3"/>
        <v xml:space="preserve"> </v>
      </c>
      <c r="AN28" s="24">
        <f t="shared" si="4"/>
        <v>7</v>
      </c>
      <c r="AO28" s="34">
        <f t="shared" si="5"/>
        <v>0.76666666666666672</v>
      </c>
      <c r="AP28" s="36">
        <f>'Overzicht per maand'!O44</f>
        <v>0.85584357398873523</v>
      </c>
    </row>
    <row r="29" spans="1:42">
      <c r="A29" s="20" t="str">
        <f>schip_werf_perceel!A26</f>
        <v>Kaloo</v>
      </c>
      <c r="B29" s="21" t="str">
        <f>schip_werf_perceel!B26</f>
        <v>DOK</v>
      </c>
      <c r="C29" s="22">
        <f>schip_werf_perceel!C26</f>
        <v>3</v>
      </c>
      <c r="D29" s="25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152" t="str">
        <f t="shared" si="0"/>
        <v xml:space="preserve"> </v>
      </c>
      <c r="AK29" s="157" t="str">
        <f t="shared" si="1"/>
        <v xml:space="preserve"> </v>
      </c>
      <c r="AL29" s="162" t="str">
        <f t="shared" si="2"/>
        <v xml:space="preserve"> </v>
      </c>
      <c r="AM29" s="167" t="str">
        <f t="shared" si="3"/>
        <v xml:space="preserve"> </v>
      </c>
      <c r="AN29" s="24" t="str">
        <f t="shared" si="4"/>
        <v xml:space="preserve"> </v>
      </c>
      <c r="AO29" s="34">
        <f t="shared" si="5"/>
        <v>1</v>
      </c>
      <c r="AP29" s="36">
        <f>'Overzicht per maand'!O45</f>
        <v>1</v>
      </c>
    </row>
    <row r="30" spans="1:42">
      <c r="A30" s="20" t="str">
        <f>schip_werf_perceel!A27</f>
        <v>Koet</v>
      </c>
      <c r="B30" s="21" t="str">
        <f>schip_werf_perceel!B27</f>
        <v>DSW</v>
      </c>
      <c r="C30" s="22">
        <f>schip_werf_perceel!C27</f>
        <v>3</v>
      </c>
      <c r="D30" s="23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152" t="str">
        <f t="shared" si="0"/>
        <v xml:space="preserve"> </v>
      </c>
      <c r="AK30" s="157" t="str">
        <f t="shared" si="1"/>
        <v xml:space="preserve"> </v>
      </c>
      <c r="AL30" s="162" t="str">
        <f t="shared" si="2"/>
        <v xml:space="preserve"> </v>
      </c>
      <c r="AM30" s="167" t="str">
        <f t="shared" si="3"/>
        <v xml:space="preserve"> </v>
      </c>
      <c r="AN30" s="24" t="str">
        <f t="shared" si="4"/>
        <v xml:space="preserve"> </v>
      </c>
      <c r="AO30" s="34">
        <f t="shared" si="5"/>
        <v>1</v>
      </c>
      <c r="AP30" s="36">
        <f>'Overzicht per maand'!O46</f>
        <v>1</v>
      </c>
    </row>
    <row r="31" spans="1:42">
      <c r="A31" s="20" t="str">
        <f>schip_werf_perceel!A28</f>
        <v>Kokmeeuw</v>
      </c>
      <c r="B31" s="21" t="str">
        <f>schip_werf_perceel!B28</f>
        <v>DSW</v>
      </c>
      <c r="C31" s="22">
        <f>schip_werf_perceel!C28</f>
        <v>3</v>
      </c>
      <c r="D31" s="25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152" t="str">
        <f t="shared" si="0"/>
        <v xml:space="preserve"> </v>
      </c>
      <c r="AK31" s="157" t="str">
        <f t="shared" si="1"/>
        <v xml:space="preserve"> </v>
      </c>
      <c r="AL31" s="162" t="str">
        <f t="shared" si="2"/>
        <v xml:space="preserve"> </v>
      </c>
      <c r="AM31" s="167" t="str">
        <f t="shared" si="3"/>
        <v xml:space="preserve"> </v>
      </c>
      <c r="AN31" s="24" t="str">
        <f t="shared" si="4"/>
        <v xml:space="preserve"> </v>
      </c>
      <c r="AO31" s="34">
        <f t="shared" si="5"/>
        <v>1</v>
      </c>
      <c r="AP31" s="36">
        <f>'Overzicht per maand'!O47</f>
        <v>1</v>
      </c>
    </row>
    <row r="32" spans="1:42">
      <c r="A32" s="20" t="str">
        <f>schip_werf_perceel!A29</f>
        <v>Krabbelaar</v>
      </c>
      <c r="B32" s="21" t="str">
        <f>schip_werf_perceel!B29</f>
        <v>de Haas</v>
      </c>
      <c r="C32" s="22">
        <f>schip_werf_perceel!C29</f>
        <v>4</v>
      </c>
      <c r="D32" s="2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152" t="str">
        <f t="shared" si="0"/>
        <v xml:space="preserve"> </v>
      </c>
      <c r="AK32" s="157" t="str">
        <f t="shared" si="1"/>
        <v xml:space="preserve"> </v>
      </c>
      <c r="AL32" s="162" t="str">
        <f t="shared" si="2"/>
        <v xml:space="preserve"> </v>
      </c>
      <c r="AM32" s="167" t="str">
        <f t="shared" si="3"/>
        <v xml:space="preserve"> </v>
      </c>
      <c r="AN32" s="24" t="str">
        <f t="shared" si="4"/>
        <v xml:space="preserve"> </v>
      </c>
      <c r="AO32" s="34">
        <f t="shared" si="5"/>
        <v>1</v>
      </c>
      <c r="AP32" s="36">
        <f>'Overzicht per maand'!O48</f>
        <v>1</v>
      </c>
    </row>
    <row r="33" spans="1:42">
      <c r="A33" s="20" t="str">
        <f>schip_werf_perceel!A30</f>
        <v>Krukel</v>
      </c>
      <c r="B33" s="21" t="str">
        <f>schip_werf_perceel!B30</f>
        <v>DSW</v>
      </c>
      <c r="C33" s="22">
        <f>schip_werf_perceel!C30</f>
        <v>3</v>
      </c>
      <c r="D33" s="61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152" t="str">
        <f t="shared" si="0"/>
        <v xml:space="preserve"> </v>
      </c>
      <c r="AK33" s="157" t="str">
        <f t="shared" si="1"/>
        <v xml:space="preserve"> </v>
      </c>
      <c r="AL33" s="162" t="str">
        <f t="shared" si="2"/>
        <v xml:space="preserve"> </v>
      </c>
      <c r="AM33" s="167" t="str">
        <f t="shared" si="3"/>
        <v xml:space="preserve"> </v>
      </c>
      <c r="AN33" s="24" t="str">
        <f t="shared" si="4"/>
        <v xml:space="preserve"> </v>
      </c>
      <c r="AO33" s="34">
        <f t="shared" si="5"/>
        <v>1</v>
      </c>
      <c r="AP33" s="36">
        <f>'Overzicht per maand'!O49</f>
        <v>0.9642857142857143</v>
      </c>
    </row>
    <row r="34" spans="1:42">
      <c r="A34" s="20" t="str">
        <f>schip_werf_perceel!A31</f>
        <v>Luctor</v>
      </c>
      <c r="B34" s="21" t="str">
        <f>schip_werf_perceel!B31</f>
        <v>Maaskant</v>
      </c>
      <c r="C34" s="22">
        <f>schip_werf_perceel!C31</f>
        <v>2</v>
      </c>
      <c r="D34" s="25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152" t="str">
        <f t="shared" si="0"/>
        <v xml:space="preserve"> </v>
      </c>
      <c r="AK34" s="157" t="str">
        <f t="shared" si="1"/>
        <v xml:space="preserve"> </v>
      </c>
      <c r="AL34" s="162" t="str">
        <f t="shared" si="2"/>
        <v xml:space="preserve"> </v>
      </c>
      <c r="AM34" s="167" t="str">
        <f t="shared" si="3"/>
        <v xml:space="preserve"> </v>
      </c>
      <c r="AN34" s="24" t="str">
        <f t="shared" si="4"/>
        <v xml:space="preserve"> </v>
      </c>
      <c r="AO34" s="34">
        <f t="shared" si="5"/>
        <v>1</v>
      </c>
      <c r="AP34" s="36">
        <f>'Overzicht per maand'!O50</f>
        <v>0.83333333333333337</v>
      </c>
    </row>
    <row r="35" spans="1:42">
      <c r="A35" s="20" t="str">
        <f>schip_werf_perceel!A32</f>
        <v>Maeslant</v>
      </c>
      <c r="B35" s="21" t="str">
        <f>schip_werf_perceel!B32</f>
        <v>Maaskant</v>
      </c>
      <c r="C35" s="22">
        <f>schip_werf_perceel!C32</f>
        <v>2</v>
      </c>
      <c r="D35" s="61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152" t="str">
        <f t="shared" si="0"/>
        <v xml:space="preserve"> </v>
      </c>
      <c r="AK35" s="157" t="str">
        <f t="shared" si="1"/>
        <v xml:space="preserve"> </v>
      </c>
      <c r="AL35" s="162" t="str">
        <f t="shared" si="2"/>
        <v xml:space="preserve"> </v>
      </c>
      <c r="AM35" s="167" t="str">
        <f t="shared" si="3"/>
        <v xml:space="preserve"> </v>
      </c>
      <c r="AN35" s="24" t="str">
        <f t="shared" si="4"/>
        <v xml:space="preserve"> </v>
      </c>
      <c r="AO35" s="34">
        <f t="shared" si="5"/>
        <v>1</v>
      </c>
      <c r="AP35" s="36">
        <f>'Overzicht per maand'!O51</f>
        <v>0.87567204301075263</v>
      </c>
    </row>
    <row r="36" spans="1:42">
      <c r="A36" s="20" t="str">
        <f>schip_werf_perceel!A33</f>
        <v>Mantelmeeuw</v>
      </c>
      <c r="B36" s="21" t="str">
        <f>schip_werf_perceel!B33</f>
        <v>de Haas</v>
      </c>
      <c r="C36" s="22">
        <f>schip_werf_perceel!C33</f>
        <v>8</v>
      </c>
      <c r="D36" s="61"/>
      <c r="E36" s="78" t="s">
        <v>193</v>
      </c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152">
        <f t="shared" ref="AJ36:AJ60" si="6">IF(COUNTIF(E36:AI36,"w")&gt;0,COUNTIF(E36:AI36,"w")," ")</f>
        <v>1</v>
      </c>
      <c r="AK36" s="157" t="str">
        <f t="shared" ref="AK36:AK60" si="7">IF(COUNTIF(E36:AI36,"o")&gt;0,COUNTIF(E36:AI36,"o")," ")</f>
        <v xml:space="preserve"> </v>
      </c>
      <c r="AL36" s="162" t="str">
        <f t="shared" ref="AL36:AL60" si="8">IF(COUNTIF(E36:AI36,"s")&gt;0,COUNTIF(E36:AI36,"s")," ")</f>
        <v xml:space="preserve"> </v>
      </c>
      <c r="AM36" s="167" t="str">
        <f t="shared" ref="AM36:AM60" si="9">IF(COUNTIF(E36:AI36,"d")&gt;0,COUNTIF(E36:AI36,"d")," ")</f>
        <v xml:space="preserve"> </v>
      </c>
      <c r="AN36" s="24">
        <f t="shared" ref="AN36:AN60" si="10">IF(SUM(AJ36:AM36)&gt;0,SUM(AJ36:AM36)," ")</f>
        <v>1</v>
      </c>
      <c r="AO36" s="34">
        <f t="shared" si="5"/>
        <v>0.96666666666666667</v>
      </c>
      <c r="AP36" s="36">
        <f>'Overzicht per maand'!O52</f>
        <v>0.73829365079365072</v>
      </c>
    </row>
    <row r="37" spans="1:42">
      <c r="A37" s="20" t="str">
        <f>schip_werf_perceel!A34</f>
        <v>Markermeer</v>
      </c>
      <c r="B37" s="21" t="str">
        <f>schip_werf_perceel!B34</f>
        <v>de Haas</v>
      </c>
      <c r="C37" s="22">
        <f>schip_werf_perceel!C34</f>
        <v>4</v>
      </c>
      <c r="D37" s="61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152" t="str">
        <f t="shared" si="6"/>
        <v xml:space="preserve"> </v>
      </c>
      <c r="AK37" s="157" t="str">
        <f t="shared" si="7"/>
        <v xml:space="preserve"> </v>
      </c>
      <c r="AL37" s="162" t="str">
        <f t="shared" si="8"/>
        <v xml:space="preserve"> </v>
      </c>
      <c r="AM37" s="167" t="str">
        <f t="shared" si="9"/>
        <v xml:space="preserve"> </v>
      </c>
      <c r="AN37" s="24" t="str">
        <f t="shared" si="10"/>
        <v xml:space="preserve"> </v>
      </c>
      <c r="AO37" s="34">
        <f t="shared" si="5"/>
        <v>1</v>
      </c>
      <c r="AP37" s="36">
        <f>'Overzicht per maand'!O53</f>
        <v>1</v>
      </c>
    </row>
    <row r="38" spans="1:42">
      <c r="A38" s="20" t="str">
        <f>schip_werf_perceel!A35</f>
        <v>Merwestroom</v>
      </c>
      <c r="B38" s="21" t="str">
        <f>schip_werf_perceel!B35</f>
        <v>de Haas</v>
      </c>
      <c r="C38" s="22">
        <f>schip_werf_perceel!C35</f>
        <v>8</v>
      </c>
      <c r="D38" s="23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152" t="str">
        <f t="shared" si="6"/>
        <v xml:space="preserve"> </v>
      </c>
      <c r="AK38" s="157" t="str">
        <f t="shared" si="7"/>
        <v xml:space="preserve"> </v>
      </c>
      <c r="AL38" s="162" t="str">
        <f t="shared" si="8"/>
        <v xml:space="preserve"> </v>
      </c>
      <c r="AM38" s="167" t="str">
        <f t="shared" si="9"/>
        <v xml:space="preserve"> </v>
      </c>
      <c r="AN38" s="24" t="str">
        <f t="shared" si="10"/>
        <v xml:space="preserve"> </v>
      </c>
      <c r="AO38" s="34">
        <f t="shared" si="5"/>
        <v>1</v>
      </c>
      <c r="AP38" s="36">
        <f>'Overzicht per maand'!O54</f>
        <v>1</v>
      </c>
    </row>
    <row r="39" spans="1:42">
      <c r="A39" s="20" t="str">
        <f>schip_werf_perceel!A36</f>
        <v>Mosam</v>
      </c>
      <c r="B39" s="21" t="str">
        <f>schip_werf_perceel!B36</f>
        <v>de Haas</v>
      </c>
      <c r="C39" s="22">
        <f>schip_werf_perceel!C36</f>
        <v>8</v>
      </c>
      <c r="D39" s="23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152" t="str">
        <f t="shared" si="6"/>
        <v xml:space="preserve"> </v>
      </c>
      <c r="AK39" s="157" t="str">
        <f t="shared" si="7"/>
        <v xml:space="preserve"> </v>
      </c>
      <c r="AL39" s="162" t="str">
        <f t="shared" si="8"/>
        <v xml:space="preserve"> </v>
      </c>
      <c r="AM39" s="167" t="str">
        <f t="shared" si="9"/>
        <v xml:space="preserve"> </v>
      </c>
      <c r="AN39" s="24" t="str">
        <f t="shared" si="10"/>
        <v xml:space="preserve"> </v>
      </c>
      <c r="AO39" s="34">
        <f t="shared" si="5"/>
        <v>1</v>
      </c>
      <c r="AP39" s="36">
        <f>'Overzicht per maand'!O55</f>
        <v>1</v>
      </c>
    </row>
    <row r="40" spans="1:42">
      <c r="A40" s="20" t="str">
        <f>schip_werf_perceel!A37</f>
        <v>Onderzoeker</v>
      </c>
      <c r="B40" s="21" t="str">
        <f>schip_werf_perceel!B37</f>
        <v>v/d Hoeven</v>
      </c>
      <c r="C40" s="22">
        <f>schip_werf_perceel!C37</f>
        <v>5</v>
      </c>
      <c r="D40" s="26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152" t="str">
        <f t="shared" si="6"/>
        <v xml:space="preserve"> </v>
      </c>
      <c r="AK40" s="157" t="str">
        <f t="shared" si="7"/>
        <v xml:space="preserve"> </v>
      </c>
      <c r="AL40" s="162" t="str">
        <f t="shared" si="8"/>
        <v xml:space="preserve"> </v>
      </c>
      <c r="AM40" s="167" t="str">
        <f t="shared" si="9"/>
        <v xml:space="preserve"> </v>
      </c>
      <c r="AN40" s="24" t="str">
        <f t="shared" si="10"/>
        <v xml:space="preserve"> </v>
      </c>
      <c r="AO40" s="34">
        <f t="shared" si="5"/>
        <v>1</v>
      </c>
      <c r="AP40" s="36">
        <f>'Overzicht per maand'!O56</f>
        <v>1</v>
      </c>
    </row>
    <row r="41" spans="1:42">
      <c r="A41" s="20" t="str">
        <f>schip_werf_perceel!A38</f>
        <v>Phoca</v>
      </c>
      <c r="B41" s="21" t="str">
        <f>schip_werf_perceel!B38</f>
        <v>DOK</v>
      </c>
      <c r="C41" s="22">
        <f>schip_werf_perceel!C38</f>
        <v>3</v>
      </c>
      <c r="D41" s="61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152" t="str">
        <f t="shared" si="6"/>
        <v xml:space="preserve"> </v>
      </c>
      <c r="AK41" s="157" t="str">
        <f t="shared" si="7"/>
        <v xml:space="preserve"> </v>
      </c>
      <c r="AL41" s="162" t="str">
        <f t="shared" si="8"/>
        <v xml:space="preserve"> </v>
      </c>
      <c r="AM41" s="167" t="str">
        <f t="shared" si="9"/>
        <v xml:space="preserve"> </v>
      </c>
      <c r="AN41" s="24" t="str">
        <f t="shared" si="10"/>
        <v xml:space="preserve"> </v>
      </c>
      <c r="AO41" s="34">
        <f t="shared" si="5"/>
        <v>1</v>
      </c>
      <c r="AP41" s="36">
        <f>'Overzicht per maand'!O57</f>
        <v>0.75</v>
      </c>
    </row>
    <row r="42" spans="1:42">
      <c r="A42" s="20" t="str">
        <f>schip_werf_perceel!A39</f>
        <v>Pluimpot</v>
      </c>
      <c r="B42" s="21" t="str">
        <f>schip_werf_perceel!B39</f>
        <v>DOK</v>
      </c>
      <c r="C42" s="22">
        <f>schip_werf_perceel!C39</f>
        <v>3</v>
      </c>
      <c r="D42" s="23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152" t="str">
        <f t="shared" si="6"/>
        <v xml:space="preserve"> </v>
      </c>
      <c r="AK42" s="157" t="str">
        <f t="shared" si="7"/>
        <v xml:space="preserve"> </v>
      </c>
      <c r="AL42" s="162" t="str">
        <f t="shared" si="8"/>
        <v xml:space="preserve"> </v>
      </c>
      <c r="AM42" s="167" t="str">
        <f t="shared" si="9"/>
        <v xml:space="preserve"> </v>
      </c>
      <c r="AN42" s="24" t="str">
        <f t="shared" si="10"/>
        <v xml:space="preserve"> </v>
      </c>
      <c r="AO42" s="34">
        <f t="shared" si="5"/>
        <v>1</v>
      </c>
      <c r="AP42" s="36">
        <f>'Overzicht per maand'!O58</f>
        <v>1</v>
      </c>
    </row>
    <row r="43" spans="1:42">
      <c r="A43" s="20" t="str">
        <f>schip_werf_perceel!A40</f>
        <v>Portunus</v>
      </c>
      <c r="B43" s="21" t="str">
        <f>schip_werf_perceel!B40</f>
        <v>DSDH</v>
      </c>
      <c r="C43" s="22">
        <f>schip_werf_perceel!C40</f>
        <v>1</v>
      </c>
      <c r="D43" s="25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152" t="str">
        <f t="shared" si="6"/>
        <v xml:space="preserve"> </v>
      </c>
      <c r="AK43" s="157" t="str">
        <f t="shared" si="7"/>
        <v xml:space="preserve"> </v>
      </c>
      <c r="AL43" s="162" t="str">
        <f t="shared" si="8"/>
        <v xml:space="preserve"> </v>
      </c>
      <c r="AM43" s="167" t="str">
        <f t="shared" si="9"/>
        <v xml:space="preserve"> </v>
      </c>
      <c r="AN43" s="24" t="str">
        <f t="shared" si="10"/>
        <v xml:space="preserve"> </v>
      </c>
      <c r="AO43" s="34">
        <f t="shared" si="5"/>
        <v>1</v>
      </c>
      <c r="AP43" s="36">
        <f>'Overzicht per maand'!O59</f>
        <v>1</v>
      </c>
    </row>
    <row r="44" spans="1:42">
      <c r="A44" s="20" t="str">
        <f>schip_werf_perceel!A41</f>
        <v>Regulus</v>
      </c>
      <c r="B44" s="21" t="str">
        <f>schip_werf_perceel!B41</f>
        <v>Maaskant</v>
      </c>
      <c r="C44" s="22">
        <f>schip_werf_perceel!C41</f>
        <v>2</v>
      </c>
      <c r="D44" s="61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152" t="str">
        <f t="shared" si="6"/>
        <v xml:space="preserve"> </v>
      </c>
      <c r="AK44" s="157" t="str">
        <f t="shared" si="7"/>
        <v xml:space="preserve"> </v>
      </c>
      <c r="AL44" s="162" t="str">
        <f t="shared" si="8"/>
        <v xml:space="preserve"> </v>
      </c>
      <c r="AM44" s="167" t="str">
        <f t="shared" si="9"/>
        <v xml:space="preserve"> </v>
      </c>
      <c r="AN44" s="24" t="str">
        <f t="shared" si="10"/>
        <v xml:space="preserve"> </v>
      </c>
      <c r="AO44" s="34">
        <f t="shared" si="5"/>
        <v>1</v>
      </c>
      <c r="AP44" s="36">
        <f>'Overzicht per maand'!O60</f>
        <v>0.99433563748079878</v>
      </c>
    </row>
    <row r="45" spans="1:42">
      <c r="A45" s="20" t="str">
        <f>schip_werf_perceel!A42</f>
        <v>Roompot</v>
      </c>
      <c r="B45" s="21" t="str">
        <f>schip_werf_perceel!B42</f>
        <v>Maaskant</v>
      </c>
      <c r="C45" s="22">
        <f>schip_werf_perceel!C42</f>
        <v>2</v>
      </c>
      <c r="D45" s="25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152" t="str">
        <f t="shared" si="6"/>
        <v xml:space="preserve"> </v>
      </c>
      <c r="AK45" s="157" t="str">
        <f t="shared" si="7"/>
        <v xml:space="preserve"> </v>
      </c>
      <c r="AL45" s="162" t="str">
        <f t="shared" si="8"/>
        <v xml:space="preserve"> </v>
      </c>
      <c r="AM45" s="167" t="str">
        <f t="shared" si="9"/>
        <v xml:space="preserve"> </v>
      </c>
      <c r="AN45" s="24" t="str">
        <f t="shared" si="10"/>
        <v xml:space="preserve"> </v>
      </c>
      <c r="AO45" s="34">
        <f t="shared" si="5"/>
        <v>1</v>
      </c>
      <c r="AP45" s="36">
        <f>'Overzicht per maand'!O61</f>
        <v>0.99731182795698936</v>
      </c>
    </row>
    <row r="46" spans="1:42">
      <c r="A46" s="20" t="str">
        <f>schip_werf_perceel!A43</f>
        <v>Rotterdam</v>
      </c>
      <c r="B46" s="21" t="str">
        <f>schip_werf_perceel!B43</f>
        <v>Maaskant</v>
      </c>
      <c r="C46" s="22">
        <f>schip_werf_perceel!C43</f>
        <v>2</v>
      </c>
      <c r="D46" s="130"/>
      <c r="E46" s="182" t="s">
        <v>195</v>
      </c>
      <c r="F46" s="182" t="s">
        <v>195</v>
      </c>
      <c r="G46" s="182" t="s">
        <v>195</v>
      </c>
      <c r="H46" s="182" t="s">
        <v>195</v>
      </c>
      <c r="I46" s="127"/>
      <c r="J46" s="127"/>
      <c r="K46" s="127"/>
      <c r="L46" s="127"/>
      <c r="M46" s="127"/>
      <c r="N46" s="82"/>
      <c r="O46" s="127"/>
      <c r="P46" s="127"/>
      <c r="Q46" s="127"/>
      <c r="R46" s="127"/>
      <c r="S46" s="127"/>
      <c r="T46" s="127"/>
      <c r="U46" s="127"/>
      <c r="V46" s="127"/>
      <c r="W46" s="127"/>
      <c r="X46" s="127"/>
      <c r="Y46" s="127"/>
      <c r="Z46" s="127"/>
      <c r="AA46" s="127"/>
      <c r="AB46" s="127"/>
      <c r="AC46" s="127"/>
      <c r="AD46" s="127"/>
      <c r="AE46" s="127"/>
      <c r="AF46" s="127"/>
      <c r="AG46" s="127"/>
      <c r="AH46" s="127"/>
      <c r="AI46" s="127"/>
      <c r="AJ46" s="152" t="str">
        <f t="shared" si="6"/>
        <v xml:space="preserve"> </v>
      </c>
      <c r="AK46" s="157">
        <f t="shared" si="7"/>
        <v>4</v>
      </c>
      <c r="AL46" s="162" t="str">
        <f t="shared" si="8"/>
        <v xml:space="preserve"> </v>
      </c>
      <c r="AM46" s="167" t="str">
        <f t="shared" si="9"/>
        <v xml:space="preserve"> </v>
      </c>
      <c r="AN46" s="24">
        <f t="shared" si="10"/>
        <v>4</v>
      </c>
      <c r="AO46" s="34">
        <f t="shared" si="5"/>
        <v>0.8666666666666667</v>
      </c>
      <c r="AP46" s="36">
        <f>'Overzicht per maand'!O62</f>
        <v>0.84084741423451115</v>
      </c>
    </row>
    <row r="47" spans="1:42">
      <c r="A47" s="20" t="str">
        <f>schip_werf_perceel!A44</f>
        <v>RR-901</v>
      </c>
      <c r="B47" s="21" t="str">
        <f>schip_werf_perceel!B44</f>
        <v>DOK</v>
      </c>
      <c r="C47" s="22">
        <f>schip_werf_perceel!C44</f>
        <v>3</v>
      </c>
      <c r="D47" s="23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152" t="str">
        <f t="shared" si="6"/>
        <v xml:space="preserve"> </v>
      </c>
      <c r="AK47" s="157" t="str">
        <f t="shared" si="7"/>
        <v xml:space="preserve"> </v>
      </c>
      <c r="AL47" s="162" t="str">
        <f t="shared" si="8"/>
        <v xml:space="preserve"> </v>
      </c>
      <c r="AM47" s="167" t="str">
        <f t="shared" si="9"/>
        <v xml:space="preserve"> </v>
      </c>
      <c r="AN47" s="24" t="str">
        <f t="shared" si="10"/>
        <v xml:space="preserve"> </v>
      </c>
      <c r="AO47" s="34">
        <f t="shared" si="5"/>
        <v>1</v>
      </c>
      <c r="AP47" s="36">
        <f>'Overzicht per maand'!O63</f>
        <v>0.93548387096774199</v>
      </c>
    </row>
    <row r="48" spans="1:42">
      <c r="A48" s="20" t="str">
        <f>schip_werf_perceel!A45</f>
        <v>RR-902</v>
      </c>
      <c r="B48" s="21" t="str">
        <f>schip_werf_perceel!B45</f>
        <v>DOK</v>
      </c>
      <c r="C48" s="22">
        <f>schip_werf_perceel!C45</f>
        <v>3</v>
      </c>
      <c r="D48" s="23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152" t="str">
        <f t="shared" si="6"/>
        <v xml:space="preserve"> </v>
      </c>
      <c r="AK48" s="157" t="str">
        <f t="shared" si="7"/>
        <v xml:space="preserve"> </v>
      </c>
      <c r="AL48" s="162" t="str">
        <f t="shared" si="8"/>
        <v xml:space="preserve"> </v>
      </c>
      <c r="AM48" s="167" t="str">
        <f t="shared" si="9"/>
        <v xml:space="preserve"> </v>
      </c>
      <c r="AN48" s="24" t="str">
        <f t="shared" si="10"/>
        <v xml:space="preserve"> </v>
      </c>
      <c r="AO48" s="34">
        <f t="shared" si="5"/>
        <v>1</v>
      </c>
      <c r="AP48" s="36">
        <f>'Overzicht per maand'!O64</f>
        <v>1</v>
      </c>
    </row>
    <row r="49" spans="1:42">
      <c r="A49" s="20" t="str">
        <f>schip_werf_perceel!A46</f>
        <v>RWS 1</v>
      </c>
      <c r="B49" s="21" t="str">
        <f>schip_werf_perceel!B46</f>
        <v>DOK</v>
      </c>
      <c r="C49" s="22">
        <f>schip_werf_perceel!C46</f>
        <v>3</v>
      </c>
      <c r="D49" s="23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152" t="str">
        <f t="shared" si="6"/>
        <v xml:space="preserve"> </v>
      </c>
      <c r="AK49" s="157" t="str">
        <f t="shared" si="7"/>
        <v xml:space="preserve"> </v>
      </c>
      <c r="AL49" s="162" t="str">
        <f t="shared" si="8"/>
        <v xml:space="preserve"> </v>
      </c>
      <c r="AM49" s="167" t="str">
        <f t="shared" si="9"/>
        <v xml:space="preserve"> </v>
      </c>
      <c r="AN49" s="24" t="str">
        <f t="shared" si="10"/>
        <v xml:space="preserve"> </v>
      </c>
      <c r="AO49" s="34">
        <f t="shared" si="5"/>
        <v>1</v>
      </c>
      <c r="AP49" s="36">
        <f>'Overzicht per maand'!O65</f>
        <v>0.95430107526881713</v>
      </c>
    </row>
    <row r="50" spans="1:42">
      <c r="A50" s="20" t="str">
        <f>schip_werf_perceel!A47</f>
        <v>RWS 18</v>
      </c>
      <c r="B50" s="21" t="str">
        <f>schip_werf_perceel!B47</f>
        <v>v/d Hoeven</v>
      </c>
      <c r="C50" s="22">
        <f>schip_werf_perceel!C47</f>
        <v>5</v>
      </c>
      <c r="D50" s="23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152" t="str">
        <f t="shared" si="6"/>
        <v xml:space="preserve"> </v>
      </c>
      <c r="AK50" s="157" t="str">
        <f t="shared" si="7"/>
        <v xml:space="preserve"> </v>
      </c>
      <c r="AL50" s="162" t="str">
        <f t="shared" si="8"/>
        <v xml:space="preserve"> </v>
      </c>
      <c r="AM50" s="167" t="str">
        <f t="shared" si="9"/>
        <v xml:space="preserve"> </v>
      </c>
      <c r="AN50" s="24" t="str">
        <f t="shared" si="10"/>
        <v xml:space="preserve"> </v>
      </c>
      <c r="AO50" s="34">
        <f t="shared" si="5"/>
        <v>1</v>
      </c>
      <c r="AP50" s="36">
        <f>'Overzicht per maand'!O66</f>
        <v>1</v>
      </c>
    </row>
    <row r="51" spans="1:42">
      <c r="A51" s="20" t="str">
        <f>schip_werf_perceel!A48</f>
        <v>RWS 20</v>
      </c>
      <c r="B51" s="21" t="str">
        <f>schip_werf_perceel!B48</f>
        <v>v/d Hoeven</v>
      </c>
      <c r="C51" s="22">
        <f>schip_werf_perceel!C48</f>
        <v>5</v>
      </c>
      <c r="D51" s="23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152" t="str">
        <f t="shared" si="6"/>
        <v xml:space="preserve"> </v>
      </c>
      <c r="AK51" s="157" t="str">
        <f t="shared" si="7"/>
        <v xml:space="preserve"> </v>
      </c>
      <c r="AL51" s="162" t="str">
        <f t="shared" si="8"/>
        <v xml:space="preserve"> </v>
      </c>
      <c r="AM51" s="167" t="str">
        <f t="shared" si="9"/>
        <v xml:space="preserve"> </v>
      </c>
      <c r="AN51" s="24" t="str">
        <f t="shared" si="10"/>
        <v xml:space="preserve"> </v>
      </c>
      <c r="AO51" s="34">
        <f t="shared" si="5"/>
        <v>1</v>
      </c>
      <c r="AP51" s="36">
        <f>'Overzicht per maand'!O67</f>
        <v>1</v>
      </c>
    </row>
    <row r="52" spans="1:42">
      <c r="A52" s="20" t="str">
        <f>schip_werf_perceel!A49</f>
        <v>RWS 21</v>
      </c>
      <c r="B52" s="21" t="str">
        <f>schip_werf_perceel!B49</f>
        <v>de Haas</v>
      </c>
      <c r="C52" s="22">
        <f>schip_werf_perceel!C49</f>
        <v>8</v>
      </c>
      <c r="D52" s="23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152" t="str">
        <f t="shared" si="6"/>
        <v xml:space="preserve"> </v>
      </c>
      <c r="AK52" s="157" t="str">
        <f t="shared" si="7"/>
        <v xml:space="preserve"> </v>
      </c>
      <c r="AL52" s="162" t="str">
        <f t="shared" si="8"/>
        <v xml:space="preserve"> </v>
      </c>
      <c r="AM52" s="167" t="str">
        <f t="shared" si="9"/>
        <v xml:space="preserve"> </v>
      </c>
      <c r="AN52" s="24" t="str">
        <f t="shared" si="10"/>
        <v xml:space="preserve"> </v>
      </c>
      <c r="AO52" s="34">
        <f t="shared" si="5"/>
        <v>1</v>
      </c>
      <c r="AP52" s="36">
        <f>'Overzicht per maand'!O68</f>
        <v>1</v>
      </c>
    </row>
    <row r="53" spans="1:42">
      <c r="A53" s="20" t="str">
        <f>schip_werf_perceel!A50</f>
        <v>RWS 22</v>
      </c>
      <c r="B53" s="21" t="str">
        <f>schip_werf_perceel!B50</f>
        <v>de Haas</v>
      </c>
      <c r="C53" s="22">
        <f>schip_werf_perceel!C50</f>
        <v>8</v>
      </c>
      <c r="D53" s="25"/>
      <c r="E53" s="78" t="s">
        <v>193</v>
      </c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152">
        <f t="shared" si="6"/>
        <v>1</v>
      </c>
      <c r="AK53" s="157" t="str">
        <f t="shared" si="7"/>
        <v xml:space="preserve"> </v>
      </c>
      <c r="AL53" s="162" t="str">
        <f t="shared" si="8"/>
        <v xml:space="preserve"> </v>
      </c>
      <c r="AM53" s="167" t="str">
        <f t="shared" si="9"/>
        <v xml:space="preserve"> </v>
      </c>
      <c r="AN53" s="24">
        <f t="shared" si="10"/>
        <v>1</v>
      </c>
      <c r="AO53" s="34">
        <f t="shared" si="5"/>
        <v>0.96666666666666667</v>
      </c>
      <c r="AP53" s="36">
        <f>'Overzicht per maand'!O69</f>
        <v>0.91926523297491036</v>
      </c>
    </row>
    <row r="54" spans="1:42">
      <c r="A54" s="20" t="str">
        <f>schip_werf_perceel!A51</f>
        <v>RWS 23</v>
      </c>
      <c r="B54" s="21" t="str">
        <f>schip_werf_perceel!B51</f>
        <v>DOK</v>
      </c>
      <c r="C54" s="22">
        <f>schip_werf_perceel!C51</f>
        <v>3</v>
      </c>
      <c r="D54" s="23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152" t="str">
        <f t="shared" si="6"/>
        <v xml:space="preserve"> </v>
      </c>
      <c r="AK54" s="157" t="str">
        <f t="shared" si="7"/>
        <v xml:space="preserve"> </v>
      </c>
      <c r="AL54" s="162" t="str">
        <f t="shared" si="8"/>
        <v xml:space="preserve"> </v>
      </c>
      <c r="AM54" s="167" t="str">
        <f t="shared" si="9"/>
        <v xml:space="preserve"> </v>
      </c>
      <c r="AN54" s="24" t="str">
        <f t="shared" si="10"/>
        <v xml:space="preserve"> </v>
      </c>
      <c r="AO54" s="34">
        <f t="shared" si="5"/>
        <v>1</v>
      </c>
      <c r="AP54" s="36">
        <f>'Overzicht per maand'!O70</f>
        <v>0.91666666666666663</v>
      </c>
    </row>
    <row r="55" spans="1:42">
      <c r="A55" s="20" t="str">
        <f>schip_werf_perceel!A52</f>
        <v>RWS 24</v>
      </c>
      <c r="B55" s="21" t="str">
        <f>schip_werf_perceel!B52</f>
        <v>de Haas</v>
      </c>
      <c r="C55" s="22">
        <f>schip_werf_perceel!C52</f>
        <v>8</v>
      </c>
      <c r="D55" s="61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152" t="str">
        <f t="shared" si="6"/>
        <v xml:space="preserve"> </v>
      </c>
      <c r="AK55" s="157" t="str">
        <f t="shared" si="7"/>
        <v xml:space="preserve"> </v>
      </c>
      <c r="AL55" s="162" t="str">
        <f t="shared" si="8"/>
        <v xml:space="preserve"> </v>
      </c>
      <c r="AM55" s="167" t="str">
        <f t="shared" si="9"/>
        <v xml:space="preserve"> </v>
      </c>
      <c r="AN55" s="24" t="str">
        <f t="shared" si="10"/>
        <v xml:space="preserve"> </v>
      </c>
      <c r="AO55" s="34">
        <f t="shared" si="5"/>
        <v>1</v>
      </c>
      <c r="AP55" s="36">
        <f>'Overzicht per maand'!O71</f>
        <v>1</v>
      </c>
    </row>
    <row r="56" spans="1:42">
      <c r="A56" s="20" t="str">
        <f>schip_werf_perceel!A53</f>
        <v>RWS 25</v>
      </c>
      <c r="B56" s="21" t="str">
        <f>schip_werf_perceel!B53</f>
        <v>de Haas</v>
      </c>
      <c r="C56" s="22">
        <f>schip_werf_perceel!C53</f>
        <v>4</v>
      </c>
      <c r="D56" s="23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152" t="str">
        <f t="shared" si="6"/>
        <v xml:space="preserve"> </v>
      </c>
      <c r="AK56" s="157" t="str">
        <f t="shared" si="7"/>
        <v xml:space="preserve"> </v>
      </c>
      <c r="AL56" s="162" t="str">
        <f t="shared" si="8"/>
        <v xml:space="preserve"> </v>
      </c>
      <c r="AM56" s="167" t="str">
        <f t="shared" si="9"/>
        <v xml:space="preserve"> </v>
      </c>
      <c r="AN56" s="24" t="str">
        <f t="shared" si="10"/>
        <v xml:space="preserve"> </v>
      </c>
      <c r="AO56" s="34">
        <f t="shared" si="5"/>
        <v>1</v>
      </c>
      <c r="AP56" s="36">
        <f>'Overzicht per maand'!O72</f>
        <v>0.90476190476190477</v>
      </c>
    </row>
    <row r="57" spans="1:42">
      <c r="A57" s="20" t="str">
        <f>schip_werf_perceel!A54</f>
        <v>RWS 26</v>
      </c>
      <c r="B57" s="21" t="str">
        <f>schip_werf_perceel!B54</f>
        <v>de Haas</v>
      </c>
      <c r="C57" s="22">
        <f>schip_werf_perceel!C54</f>
        <v>8</v>
      </c>
      <c r="D57" s="23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152" t="str">
        <f t="shared" si="6"/>
        <v xml:space="preserve"> </v>
      </c>
      <c r="AK57" s="157" t="str">
        <f t="shared" si="7"/>
        <v xml:space="preserve"> </v>
      </c>
      <c r="AL57" s="162" t="str">
        <f t="shared" si="8"/>
        <v xml:space="preserve"> </v>
      </c>
      <c r="AM57" s="167" t="str">
        <f t="shared" si="9"/>
        <v xml:space="preserve"> </v>
      </c>
      <c r="AN57" s="24" t="str">
        <f t="shared" si="10"/>
        <v xml:space="preserve"> </v>
      </c>
      <c r="AO57" s="34">
        <f t="shared" si="5"/>
        <v>1</v>
      </c>
      <c r="AP57" s="36">
        <f>'Overzicht per maand'!O73</f>
        <v>1</v>
      </c>
    </row>
    <row r="58" spans="1:42">
      <c r="A58" s="20" t="str">
        <f>schip_werf_perceel!A55</f>
        <v>RWS 27</v>
      </c>
      <c r="B58" s="21" t="str">
        <f>schip_werf_perceel!B55</f>
        <v>v/d Hoeven</v>
      </c>
      <c r="C58" s="22">
        <f>schip_werf_perceel!C55</f>
        <v>5</v>
      </c>
      <c r="D58" s="27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152" t="str">
        <f t="shared" si="6"/>
        <v xml:space="preserve"> </v>
      </c>
      <c r="AK58" s="157" t="str">
        <f t="shared" si="7"/>
        <v xml:space="preserve"> </v>
      </c>
      <c r="AL58" s="162" t="str">
        <f t="shared" si="8"/>
        <v xml:space="preserve"> </v>
      </c>
      <c r="AM58" s="167" t="str">
        <f t="shared" si="9"/>
        <v xml:space="preserve"> </v>
      </c>
      <c r="AN58" s="24" t="str">
        <f t="shared" si="10"/>
        <v xml:space="preserve"> </v>
      </c>
      <c r="AO58" s="34">
        <f t="shared" si="5"/>
        <v>1</v>
      </c>
      <c r="AP58" s="36">
        <f>'Overzicht per maand'!O74</f>
        <v>1</v>
      </c>
    </row>
    <row r="59" spans="1:42">
      <c r="A59" s="20" t="str">
        <f>schip_werf_perceel!A56</f>
        <v>RWS 43</v>
      </c>
      <c r="B59" s="21" t="str">
        <f>schip_werf_perceel!B56</f>
        <v>v/d Hoeven</v>
      </c>
      <c r="C59" s="22">
        <f>schip_werf_perceel!C56</f>
        <v>5</v>
      </c>
      <c r="D59" s="23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152" t="str">
        <f t="shared" si="6"/>
        <v xml:space="preserve"> </v>
      </c>
      <c r="AK59" s="157" t="str">
        <f t="shared" si="7"/>
        <v xml:space="preserve"> </v>
      </c>
      <c r="AL59" s="162" t="str">
        <f t="shared" si="8"/>
        <v xml:space="preserve"> </v>
      </c>
      <c r="AM59" s="167" t="str">
        <f t="shared" si="9"/>
        <v xml:space="preserve"> </v>
      </c>
      <c r="AN59" s="24" t="str">
        <f t="shared" si="10"/>
        <v xml:space="preserve"> </v>
      </c>
      <c r="AO59" s="34">
        <f t="shared" si="5"/>
        <v>1</v>
      </c>
      <c r="AP59" s="36">
        <f>'Overzicht per maand'!O75</f>
        <v>1</v>
      </c>
    </row>
    <row r="60" spans="1:42">
      <c r="A60" s="20" t="str">
        <f>schip_werf_perceel!A57</f>
        <v>RWS 44</v>
      </c>
      <c r="B60" s="21" t="str">
        <f>schip_werf_perceel!B57</f>
        <v>v/d Hoeven</v>
      </c>
      <c r="C60" s="22">
        <f>schip_werf_perceel!C57</f>
        <v>5</v>
      </c>
      <c r="D60" s="23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152" t="str">
        <f t="shared" si="6"/>
        <v xml:space="preserve"> </v>
      </c>
      <c r="AK60" s="157" t="str">
        <f t="shared" si="7"/>
        <v xml:space="preserve"> </v>
      </c>
      <c r="AL60" s="162" t="str">
        <f t="shared" si="8"/>
        <v xml:space="preserve"> </v>
      </c>
      <c r="AM60" s="167" t="str">
        <f t="shared" si="9"/>
        <v xml:space="preserve"> </v>
      </c>
      <c r="AN60" s="24" t="str">
        <f t="shared" si="10"/>
        <v xml:space="preserve"> </v>
      </c>
      <c r="AO60" s="34">
        <f t="shared" si="5"/>
        <v>1</v>
      </c>
      <c r="AP60" s="36">
        <f>'Overzicht per maand'!O76</f>
        <v>1</v>
      </c>
    </row>
    <row r="61" spans="1:42">
      <c r="A61" s="20" t="str">
        <f>schip_werf_perceel!A58</f>
        <v>RWS 58</v>
      </c>
      <c r="B61" s="21" t="str">
        <f>schip_werf_perceel!B58</f>
        <v>de Haas</v>
      </c>
      <c r="C61" s="22">
        <f>schip_werf_perceel!C58</f>
        <v>4</v>
      </c>
      <c r="D61" s="23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152" t="str">
        <f t="shared" ref="AJ61:AJ66" si="11">IF(COUNTIF(E61:AI61,"w")&gt;0,COUNTIF(E61:AI61,"w")," ")</f>
        <v xml:space="preserve"> </v>
      </c>
      <c r="AK61" s="157" t="str">
        <f t="shared" ref="AK61:AK78" si="12">IF(COUNTIF(E61:AI61,"o")&gt;0,COUNTIF(E61:AI61,"o")," ")</f>
        <v xml:space="preserve"> </v>
      </c>
      <c r="AL61" s="162" t="str">
        <f t="shared" ref="AL61:AL78" si="13">IF(COUNTIF(E61:AI61,"s")&gt;0,COUNTIF(E61:AI61,"s")," ")</f>
        <v xml:space="preserve"> </v>
      </c>
      <c r="AM61" s="167" t="str">
        <f t="shared" ref="AM61:AM78" si="14">IF(COUNTIF(E61:AI61,"d")&gt;0,COUNTIF(E61:AI61,"d")," ")</f>
        <v xml:space="preserve"> </v>
      </c>
      <c r="AN61" s="24" t="str">
        <f t="shared" ref="AN61:AN78" si="15">IF(SUM(AJ61:AM61)&gt;0,SUM(AJ61:AM61)," ")</f>
        <v xml:space="preserve"> </v>
      </c>
      <c r="AO61" s="34">
        <f t="shared" si="5"/>
        <v>1</v>
      </c>
      <c r="AP61" s="36">
        <f>'Overzicht per maand'!O77</f>
        <v>0.98655913978494636</v>
      </c>
    </row>
    <row r="62" spans="1:42">
      <c r="A62" s="20" t="str">
        <f>schip_werf_perceel!A59</f>
        <v>RWS 59</v>
      </c>
      <c r="B62" s="21" t="str">
        <f>schip_werf_perceel!B59</f>
        <v>de Haas</v>
      </c>
      <c r="C62" s="22">
        <f>schip_werf_perceel!C59</f>
        <v>4</v>
      </c>
      <c r="D62" s="129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7"/>
      <c r="Z62" s="127"/>
      <c r="AA62" s="127"/>
      <c r="AB62" s="127"/>
      <c r="AC62" s="127"/>
      <c r="AD62" s="127"/>
      <c r="AE62" s="127"/>
      <c r="AF62" s="127"/>
      <c r="AG62" s="127"/>
      <c r="AH62" s="127"/>
      <c r="AI62" s="127"/>
      <c r="AJ62" s="152" t="str">
        <f t="shared" si="11"/>
        <v xml:space="preserve"> </v>
      </c>
      <c r="AK62" s="157" t="str">
        <f t="shared" si="12"/>
        <v xml:space="preserve"> </v>
      </c>
      <c r="AL62" s="162" t="str">
        <f t="shared" si="13"/>
        <v xml:space="preserve"> </v>
      </c>
      <c r="AM62" s="167" t="str">
        <f t="shared" si="14"/>
        <v xml:space="preserve"> </v>
      </c>
      <c r="AN62" s="24" t="str">
        <f t="shared" si="15"/>
        <v xml:space="preserve"> </v>
      </c>
      <c r="AO62" s="34">
        <f t="shared" si="5"/>
        <v>1</v>
      </c>
      <c r="AP62" s="36">
        <f>'Overzicht per maand'!O78</f>
        <v>0.99731182795698936</v>
      </c>
    </row>
    <row r="63" spans="1:42">
      <c r="A63" s="20" t="str">
        <f>schip_werf_perceel!A60</f>
        <v>RWS 60</v>
      </c>
      <c r="B63" s="21" t="str">
        <f>schip_werf_perceel!B60</f>
        <v>de Haas</v>
      </c>
      <c r="C63" s="22">
        <f>schip_werf_perceel!C60</f>
        <v>4</v>
      </c>
      <c r="D63" s="23"/>
      <c r="E63" s="78" t="s">
        <v>193</v>
      </c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152">
        <f t="shared" si="11"/>
        <v>1</v>
      </c>
      <c r="AK63" s="157" t="str">
        <f t="shared" si="12"/>
        <v xml:space="preserve"> </v>
      </c>
      <c r="AL63" s="162" t="str">
        <f t="shared" si="13"/>
        <v xml:space="preserve"> </v>
      </c>
      <c r="AM63" s="167" t="str">
        <f t="shared" si="14"/>
        <v xml:space="preserve"> </v>
      </c>
      <c r="AN63" s="24">
        <f t="shared" si="15"/>
        <v>1</v>
      </c>
      <c r="AO63" s="34">
        <f t="shared" si="5"/>
        <v>0.96666666666666667</v>
      </c>
      <c r="AP63" s="36">
        <f>'Overzicht per maand'!O79</f>
        <v>0.8305555555555556</v>
      </c>
    </row>
    <row r="64" spans="1:42">
      <c r="A64" s="20" t="str">
        <f>schip_werf_perceel!A61</f>
        <v>RWS 70</v>
      </c>
      <c r="B64" s="21" t="str">
        <f>schip_werf_perceel!B61</f>
        <v>DOK</v>
      </c>
      <c r="C64" s="22" t="str">
        <f>schip_werf_perceel!C61</f>
        <v>1N</v>
      </c>
      <c r="D64" s="23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78"/>
      <c r="AH64" s="78"/>
      <c r="AI64" s="78"/>
      <c r="AJ64" s="152" t="str">
        <f t="shared" si="11"/>
        <v xml:space="preserve"> </v>
      </c>
      <c r="AK64" s="157" t="str">
        <f t="shared" si="12"/>
        <v xml:space="preserve"> </v>
      </c>
      <c r="AL64" s="162" t="str">
        <f t="shared" si="13"/>
        <v xml:space="preserve"> </v>
      </c>
      <c r="AM64" s="167" t="str">
        <f t="shared" si="14"/>
        <v xml:space="preserve"> </v>
      </c>
      <c r="AN64" s="24" t="str">
        <f t="shared" si="15"/>
        <v xml:space="preserve"> </v>
      </c>
      <c r="AO64" s="34">
        <f t="shared" si="5"/>
        <v>1</v>
      </c>
      <c r="AP64" s="36">
        <f>'Overzicht per maand'!O80</f>
        <v>1</v>
      </c>
    </row>
    <row r="65" spans="1:42">
      <c r="A65" s="20" t="str">
        <f>schip_werf_perceel!A62</f>
        <v>RWS 71</v>
      </c>
      <c r="B65" s="21" t="str">
        <f>schip_werf_perceel!B62</f>
        <v>de Haas</v>
      </c>
      <c r="C65" s="22" t="str">
        <f>schip_werf_perceel!C62</f>
        <v>1Z</v>
      </c>
      <c r="D65" s="23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78"/>
      <c r="AF65" s="78"/>
      <c r="AG65" s="78"/>
      <c r="AH65" s="78"/>
      <c r="AI65" s="78"/>
      <c r="AJ65" s="152" t="str">
        <f t="shared" si="11"/>
        <v xml:space="preserve"> </v>
      </c>
      <c r="AK65" s="157" t="str">
        <f t="shared" si="12"/>
        <v xml:space="preserve"> </v>
      </c>
      <c r="AL65" s="162" t="str">
        <f t="shared" si="13"/>
        <v xml:space="preserve"> </v>
      </c>
      <c r="AM65" s="167" t="str">
        <f t="shared" si="14"/>
        <v xml:space="preserve"> </v>
      </c>
      <c r="AN65" s="24" t="str">
        <f t="shared" si="15"/>
        <v xml:space="preserve"> </v>
      </c>
      <c r="AO65" s="34">
        <f t="shared" si="5"/>
        <v>1</v>
      </c>
      <c r="AP65" s="36">
        <f>'Overzicht per maand'!O81</f>
        <v>1</v>
      </c>
    </row>
    <row r="66" spans="1:42">
      <c r="A66" s="20" t="str">
        <f>schip_werf_perceel!A63</f>
        <v>RWS 72</v>
      </c>
      <c r="B66" s="21" t="str">
        <f>schip_werf_perceel!B63</f>
        <v>de Haas</v>
      </c>
      <c r="C66" s="22" t="str">
        <f>schip_werf_perceel!C63</f>
        <v>1Z</v>
      </c>
      <c r="D66" s="23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152" t="str">
        <f t="shared" si="11"/>
        <v xml:space="preserve"> </v>
      </c>
      <c r="AK66" s="157" t="str">
        <f t="shared" si="12"/>
        <v xml:space="preserve"> </v>
      </c>
      <c r="AL66" s="162" t="str">
        <f t="shared" si="13"/>
        <v xml:space="preserve"> </v>
      </c>
      <c r="AM66" s="167" t="str">
        <f t="shared" si="14"/>
        <v xml:space="preserve"> </v>
      </c>
      <c r="AN66" s="24" t="str">
        <f t="shared" si="15"/>
        <v xml:space="preserve"> </v>
      </c>
      <c r="AO66" s="34">
        <f t="shared" si="5"/>
        <v>1</v>
      </c>
      <c r="AP66" s="36">
        <f>'Overzicht per maand'!O82</f>
        <v>0.99193548387096764</v>
      </c>
    </row>
    <row r="67" spans="1:42">
      <c r="A67" s="20" t="str">
        <f>schip_werf_perceel!A64</f>
        <v>RWS 73</v>
      </c>
      <c r="B67" s="21" t="str">
        <f>schip_werf_perceel!B64</f>
        <v>de Haas</v>
      </c>
      <c r="C67" s="22" t="str">
        <f>schip_werf_perceel!C64</f>
        <v>1Z</v>
      </c>
      <c r="D67" s="23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152" t="str">
        <f t="shared" ref="AJ67:AJ77" si="16">IF(COUNTIF(E67:AI67,"w")&gt;0,COUNTIF(E67:AI67,"w")," ")</f>
        <v xml:space="preserve"> </v>
      </c>
      <c r="AK67" s="157" t="str">
        <f t="shared" ref="AK67:AK77" si="17">IF(COUNTIF(E67:AI67,"o")&gt;0,COUNTIF(E67:AI67,"o")," ")</f>
        <v xml:space="preserve"> </v>
      </c>
      <c r="AL67" s="162" t="str">
        <f t="shared" ref="AL67:AL77" si="18">IF(COUNTIF(E67:AI67,"s")&gt;0,COUNTIF(E67:AI67,"s")," ")</f>
        <v xml:space="preserve"> </v>
      </c>
      <c r="AM67" s="167" t="str">
        <f t="shared" ref="AM67:AM77" si="19">IF(COUNTIF(E67:AI67,"d")&gt;0,COUNTIF(E67:AI67,"d")," ")</f>
        <v xml:space="preserve"> </v>
      </c>
      <c r="AN67" s="24" t="str">
        <f t="shared" si="15"/>
        <v xml:space="preserve"> </v>
      </c>
      <c r="AO67" s="34">
        <f t="shared" si="5"/>
        <v>1</v>
      </c>
      <c r="AP67" s="36">
        <f>'Overzicht per maand'!O83</f>
        <v>0.98655913978494636</v>
      </c>
    </row>
    <row r="68" spans="1:42">
      <c r="A68" s="20" t="str">
        <f>schip_werf_perceel!A65</f>
        <v>RWS 74</v>
      </c>
      <c r="B68" s="21" t="str">
        <f>schip_werf_perceel!B65</f>
        <v>DOK</v>
      </c>
      <c r="C68" s="22" t="str">
        <f>schip_werf_perceel!C65</f>
        <v>1N</v>
      </c>
      <c r="D68" s="23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  <c r="AI68" s="78"/>
      <c r="AJ68" s="152" t="str">
        <f t="shared" si="16"/>
        <v xml:space="preserve"> </v>
      </c>
      <c r="AK68" s="157" t="str">
        <f t="shared" si="17"/>
        <v xml:space="preserve"> </v>
      </c>
      <c r="AL68" s="162" t="str">
        <f t="shared" si="18"/>
        <v xml:space="preserve"> </v>
      </c>
      <c r="AM68" s="167" t="str">
        <f t="shared" si="19"/>
        <v xml:space="preserve"> </v>
      </c>
      <c r="AN68" s="24" t="str">
        <f t="shared" si="15"/>
        <v xml:space="preserve"> </v>
      </c>
      <c r="AO68" s="34">
        <f t="shared" ref="AO68:AO102" si="20">IF(AN68=" ",1,(B$7-AN68)/B$7)</f>
        <v>1</v>
      </c>
      <c r="AP68" s="36">
        <f>'Overzicht per maand'!O84</f>
        <v>0.88172043010752688</v>
      </c>
    </row>
    <row r="69" spans="1:42">
      <c r="A69" s="20" t="str">
        <f>schip_werf_perceel!A66</f>
        <v>RWS 75</v>
      </c>
      <c r="B69" s="21" t="str">
        <f>schip_werf_perceel!B66</f>
        <v>de Haas</v>
      </c>
      <c r="C69" s="22" t="str">
        <f>schip_werf_perceel!C66</f>
        <v>1Z</v>
      </c>
      <c r="D69" s="23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152" t="str">
        <f t="shared" si="16"/>
        <v xml:space="preserve"> </v>
      </c>
      <c r="AK69" s="157" t="str">
        <f t="shared" si="17"/>
        <v xml:space="preserve"> </v>
      </c>
      <c r="AL69" s="162" t="str">
        <f t="shared" si="18"/>
        <v xml:space="preserve"> </v>
      </c>
      <c r="AM69" s="167" t="str">
        <f t="shared" si="19"/>
        <v xml:space="preserve"> </v>
      </c>
      <c r="AN69" s="24" t="str">
        <f t="shared" si="15"/>
        <v xml:space="preserve"> </v>
      </c>
      <c r="AO69" s="34">
        <f t="shared" si="20"/>
        <v>1</v>
      </c>
      <c r="AP69" s="36">
        <f>'Overzicht per maand'!O85</f>
        <v>1</v>
      </c>
    </row>
    <row r="70" spans="1:42">
      <c r="A70" s="20" t="str">
        <f>schip_werf_perceel!A67</f>
        <v>RWS 76</v>
      </c>
      <c r="B70" s="21" t="str">
        <f>schip_werf_perceel!B67</f>
        <v>DOK</v>
      </c>
      <c r="C70" s="22" t="str">
        <f>schip_werf_perceel!C67</f>
        <v>1N</v>
      </c>
      <c r="D70" s="23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152" t="str">
        <f t="shared" si="16"/>
        <v xml:space="preserve"> </v>
      </c>
      <c r="AK70" s="157" t="str">
        <f t="shared" si="17"/>
        <v xml:space="preserve"> </v>
      </c>
      <c r="AL70" s="162" t="str">
        <f t="shared" si="18"/>
        <v xml:space="preserve"> </v>
      </c>
      <c r="AM70" s="167" t="str">
        <f t="shared" si="19"/>
        <v xml:space="preserve"> </v>
      </c>
      <c r="AN70" s="24" t="str">
        <f t="shared" si="15"/>
        <v xml:space="preserve"> </v>
      </c>
      <c r="AO70" s="34">
        <f t="shared" si="20"/>
        <v>1</v>
      </c>
      <c r="AP70" s="36">
        <f>'Overzicht per maand'!O86</f>
        <v>1</v>
      </c>
    </row>
    <row r="71" spans="1:42">
      <c r="A71" s="20" t="str">
        <f>schip_werf_perceel!A68</f>
        <v>RWS 77</v>
      </c>
      <c r="B71" s="21" t="str">
        <f>schip_werf_perceel!B68</f>
        <v>DOK</v>
      </c>
      <c r="C71" s="22" t="str">
        <f>schip_werf_perceel!C68</f>
        <v>1N</v>
      </c>
      <c r="D71" s="23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152" t="str">
        <f t="shared" si="16"/>
        <v xml:space="preserve"> </v>
      </c>
      <c r="AK71" s="157" t="str">
        <f t="shared" si="17"/>
        <v xml:space="preserve"> </v>
      </c>
      <c r="AL71" s="162" t="str">
        <f t="shared" si="18"/>
        <v xml:space="preserve"> </v>
      </c>
      <c r="AM71" s="167" t="str">
        <f t="shared" si="19"/>
        <v xml:space="preserve"> </v>
      </c>
      <c r="AN71" s="24" t="str">
        <f t="shared" si="15"/>
        <v xml:space="preserve"> </v>
      </c>
      <c r="AO71" s="34">
        <f t="shared" si="20"/>
        <v>1</v>
      </c>
      <c r="AP71" s="36">
        <f>'Overzicht per maand'!O87</f>
        <v>1</v>
      </c>
    </row>
    <row r="72" spans="1:42">
      <c r="A72" s="20" t="str">
        <f>schip_werf_perceel!A69</f>
        <v>RWS 78</v>
      </c>
      <c r="B72" s="21" t="str">
        <f>schip_werf_perceel!B69</f>
        <v>de Haas</v>
      </c>
      <c r="C72" s="22" t="str">
        <f>schip_werf_perceel!C69</f>
        <v>1Z</v>
      </c>
      <c r="D72" s="23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8"/>
      <c r="AJ72" s="152" t="str">
        <f t="shared" si="16"/>
        <v xml:space="preserve"> </v>
      </c>
      <c r="AK72" s="157" t="str">
        <f t="shared" si="17"/>
        <v xml:space="preserve"> </v>
      </c>
      <c r="AL72" s="162" t="str">
        <f t="shared" si="18"/>
        <v xml:space="preserve"> </v>
      </c>
      <c r="AM72" s="167" t="str">
        <f t="shared" si="19"/>
        <v xml:space="preserve"> </v>
      </c>
      <c r="AN72" s="24" t="str">
        <f t="shared" si="15"/>
        <v xml:space="preserve"> </v>
      </c>
      <c r="AO72" s="34">
        <f t="shared" si="20"/>
        <v>1</v>
      </c>
      <c r="AP72" s="36">
        <f>'Overzicht per maand'!O88</f>
        <v>1</v>
      </c>
    </row>
    <row r="73" spans="1:42">
      <c r="A73" s="20" t="str">
        <f>schip_werf_perceel!A70</f>
        <v>RWS 79</v>
      </c>
      <c r="B73" s="21" t="str">
        <f>schip_werf_perceel!B70</f>
        <v>de Haas</v>
      </c>
      <c r="C73" s="22" t="str">
        <f>schip_werf_perceel!C70</f>
        <v>1Z</v>
      </c>
      <c r="D73" s="23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8"/>
      <c r="AJ73" s="152" t="str">
        <f t="shared" si="16"/>
        <v xml:space="preserve"> </v>
      </c>
      <c r="AK73" s="157" t="str">
        <f t="shared" si="17"/>
        <v xml:space="preserve"> </v>
      </c>
      <c r="AL73" s="162" t="str">
        <f t="shared" si="18"/>
        <v xml:space="preserve"> </v>
      </c>
      <c r="AM73" s="167" t="str">
        <f t="shared" si="19"/>
        <v xml:space="preserve"> </v>
      </c>
      <c r="AN73" s="24" t="str">
        <f t="shared" si="15"/>
        <v xml:space="preserve"> </v>
      </c>
      <c r="AO73" s="34">
        <f t="shared" si="20"/>
        <v>1</v>
      </c>
      <c r="AP73" s="36">
        <f>'Overzicht per maand'!O89</f>
        <v>1</v>
      </c>
    </row>
    <row r="74" spans="1:42">
      <c r="A74" s="20" t="str">
        <f>schip_werf_perceel!A71</f>
        <v>RWS 80</v>
      </c>
      <c r="B74" s="21" t="str">
        <f>schip_werf_perceel!B71</f>
        <v>DOK</v>
      </c>
      <c r="C74" s="22">
        <f>schip_werf_perceel!C71</f>
        <v>3</v>
      </c>
      <c r="D74" s="23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152" t="str">
        <f t="shared" si="16"/>
        <v xml:space="preserve"> </v>
      </c>
      <c r="AK74" s="157" t="str">
        <f t="shared" si="17"/>
        <v xml:space="preserve"> </v>
      </c>
      <c r="AL74" s="162" t="str">
        <f t="shared" si="18"/>
        <v xml:space="preserve"> </v>
      </c>
      <c r="AM74" s="167" t="str">
        <f t="shared" si="19"/>
        <v xml:space="preserve"> </v>
      </c>
      <c r="AN74" s="24" t="str">
        <f t="shared" si="15"/>
        <v xml:space="preserve"> </v>
      </c>
      <c r="AO74" s="34">
        <f t="shared" si="20"/>
        <v>1</v>
      </c>
      <c r="AP74" s="36">
        <f>'Overzicht per maand'!O90</f>
        <v>1</v>
      </c>
    </row>
    <row r="75" spans="1:42">
      <c r="A75" s="20" t="str">
        <f>schip_werf_perceel!A72</f>
        <v>RWS 81</v>
      </c>
      <c r="B75" s="21" t="str">
        <f>schip_werf_perceel!B72</f>
        <v>de Haas</v>
      </c>
      <c r="C75" s="22">
        <f>schip_werf_perceel!C72</f>
        <v>4</v>
      </c>
      <c r="D75" s="23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152" t="str">
        <f t="shared" si="16"/>
        <v xml:space="preserve"> </v>
      </c>
      <c r="AK75" s="157" t="str">
        <f t="shared" si="17"/>
        <v xml:space="preserve"> </v>
      </c>
      <c r="AL75" s="162" t="str">
        <f t="shared" si="18"/>
        <v xml:space="preserve"> </v>
      </c>
      <c r="AM75" s="167" t="str">
        <f t="shared" si="19"/>
        <v xml:space="preserve"> </v>
      </c>
      <c r="AN75" s="24" t="str">
        <f t="shared" si="15"/>
        <v xml:space="preserve"> </v>
      </c>
      <c r="AO75" s="34">
        <f t="shared" si="20"/>
        <v>1</v>
      </c>
      <c r="AP75" s="36">
        <f>'Overzicht per maand'!O91</f>
        <v>1</v>
      </c>
    </row>
    <row r="76" spans="1:42">
      <c r="A76" s="20" t="str">
        <f>schip_werf_perceel!A73</f>
        <v>RWS 82</v>
      </c>
      <c r="B76" s="21" t="str">
        <f>schip_werf_perceel!B73</f>
        <v>v/d Hoeven</v>
      </c>
      <c r="C76" s="22">
        <f>schip_werf_perceel!C73</f>
        <v>5</v>
      </c>
      <c r="D76" s="23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152" t="str">
        <f t="shared" si="16"/>
        <v xml:space="preserve"> </v>
      </c>
      <c r="AK76" s="157" t="str">
        <f t="shared" si="17"/>
        <v xml:space="preserve"> </v>
      </c>
      <c r="AL76" s="162" t="str">
        <f t="shared" si="18"/>
        <v xml:space="preserve"> </v>
      </c>
      <c r="AM76" s="167" t="str">
        <f t="shared" si="19"/>
        <v xml:space="preserve"> </v>
      </c>
      <c r="AN76" s="24" t="str">
        <f t="shared" si="15"/>
        <v xml:space="preserve"> </v>
      </c>
      <c r="AO76" s="34">
        <f t="shared" si="20"/>
        <v>1</v>
      </c>
      <c r="AP76" s="36">
        <f>'Overzicht per maand'!O92</f>
        <v>1</v>
      </c>
    </row>
    <row r="77" spans="1:42">
      <c r="A77" s="20" t="str">
        <f>schip_werf_perceel!A74</f>
        <v>RWS 83</v>
      </c>
      <c r="B77" s="21" t="str">
        <f>schip_werf_perceel!B74</f>
        <v>Maaskant</v>
      </c>
      <c r="C77" s="22">
        <f>schip_werf_perceel!C74</f>
        <v>2</v>
      </c>
      <c r="D77" s="23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152" t="str">
        <f t="shared" si="16"/>
        <v xml:space="preserve"> </v>
      </c>
      <c r="AK77" s="157" t="str">
        <f t="shared" si="17"/>
        <v xml:space="preserve"> </v>
      </c>
      <c r="AL77" s="162" t="str">
        <f t="shared" si="18"/>
        <v xml:space="preserve"> </v>
      </c>
      <c r="AM77" s="167" t="str">
        <f t="shared" si="19"/>
        <v xml:space="preserve"> </v>
      </c>
      <c r="AN77" s="24" t="str">
        <f t="shared" si="15"/>
        <v xml:space="preserve"> </v>
      </c>
      <c r="AO77" s="34">
        <f t="shared" si="20"/>
        <v>1</v>
      </c>
      <c r="AP77" s="36">
        <f>'Overzicht per maand'!O93</f>
        <v>1</v>
      </c>
    </row>
    <row r="78" spans="1:42">
      <c r="A78" s="20" t="str">
        <f>schip_werf_perceel!A75</f>
        <v>RWS 84</v>
      </c>
      <c r="B78" s="21" t="str">
        <f>schip_werf_perceel!B75</f>
        <v>de Haas</v>
      </c>
      <c r="C78" s="22">
        <f>schip_werf_perceel!C75</f>
        <v>8</v>
      </c>
      <c r="D78" s="23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152" t="str">
        <f t="shared" ref="AJ78:AJ82" si="21">IF(COUNTIF(E78:AI78,"w")&gt;0,COUNTIF(E78:AI78,"w")," ")</f>
        <v xml:space="preserve"> </v>
      </c>
      <c r="AK78" s="157" t="str">
        <f t="shared" si="12"/>
        <v xml:space="preserve"> </v>
      </c>
      <c r="AL78" s="162" t="str">
        <f t="shared" si="13"/>
        <v xml:space="preserve"> </v>
      </c>
      <c r="AM78" s="167" t="str">
        <f t="shared" si="14"/>
        <v xml:space="preserve"> </v>
      </c>
      <c r="AN78" s="24" t="str">
        <f t="shared" si="15"/>
        <v xml:space="preserve"> </v>
      </c>
      <c r="AO78" s="34">
        <f t="shared" si="20"/>
        <v>1</v>
      </c>
      <c r="AP78" s="36">
        <f>'Overzicht per maand'!O94</f>
        <v>0.98655913978494636</v>
      </c>
    </row>
    <row r="79" spans="1:42">
      <c r="A79" s="20" t="str">
        <f>schip_werf_perceel!A76</f>
        <v>RWS 85</v>
      </c>
      <c r="B79" s="21" t="str">
        <f>schip_werf_perceel!B76</f>
        <v>v/d Hoeven</v>
      </c>
      <c r="C79" s="22">
        <f>schip_werf_perceel!C76</f>
        <v>5</v>
      </c>
      <c r="D79" s="23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8"/>
      <c r="AJ79" s="152" t="str">
        <f t="shared" si="21"/>
        <v xml:space="preserve"> </v>
      </c>
      <c r="AK79" s="157" t="str">
        <f t="shared" ref="AK79:AK102" si="22">IF(COUNTIF(E79:AI79,"o")&gt;0,COUNTIF(E79:AI79,"o")," ")</f>
        <v xml:space="preserve"> </v>
      </c>
      <c r="AL79" s="162" t="str">
        <f t="shared" ref="AL79:AL102" si="23">IF(COUNTIF(E79:AI79,"s")&gt;0,COUNTIF(E79:AI79,"s")," ")</f>
        <v xml:space="preserve"> </v>
      </c>
      <c r="AM79" s="167" t="str">
        <f t="shared" ref="AM79:AM102" si="24">IF(COUNTIF(E79:AI79,"d")&gt;0,COUNTIF(E79:AI79,"d")," ")</f>
        <v xml:space="preserve"> </v>
      </c>
      <c r="AN79" s="24" t="str">
        <f t="shared" ref="AN79:AN98" si="25">IF(SUM(AJ79:AM79)&gt;0,SUM(AJ79:AM79)," ")</f>
        <v xml:space="preserve"> </v>
      </c>
      <c r="AO79" s="34">
        <f t="shared" si="20"/>
        <v>1</v>
      </c>
      <c r="AP79" s="36">
        <f>'Overzicht per maand'!O95</f>
        <v>1</v>
      </c>
    </row>
    <row r="80" spans="1:42">
      <c r="A80" s="20" t="str">
        <f>schip_werf_perceel!A77</f>
        <v>RWS 86</v>
      </c>
      <c r="B80" s="21" t="str">
        <f>schip_werf_perceel!B77</f>
        <v>v/d Hoeven</v>
      </c>
      <c r="C80" s="22">
        <f>schip_werf_perceel!C77</f>
        <v>5</v>
      </c>
      <c r="D80" s="23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152" t="str">
        <f t="shared" ref="AJ80" si="26">IF(COUNTIF(E80:AI80,"w")&gt;0,COUNTIF(E80:AI80,"w")," ")</f>
        <v xml:space="preserve"> </v>
      </c>
      <c r="AK80" s="157" t="str">
        <f t="shared" ref="AK80" si="27">IF(COUNTIF(E80:AI80,"o")&gt;0,COUNTIF(E80:AI80,"o")," ")</f>
        <v xml:space="preserve"> </v>
      </c>
      <c r="AL80" s="162" t="str">
        <f t="shared" ref="AL80" si="28">IF(COUNTIF(E80:AI80,"s")&gt;0,COUNTIF(E80:AI80,"s")," ")</f>
        <v xml:space="preserve"> </v>
      </c>
      <c r="AM80" s="167" t="str">
        <f t="shared" ref="AM80" si="29">IF(COUNTIF(E80:AI80,"d")&gt;0,COUNTIF(E80:AI80,"d")," ")</f>
        <v xml:space="preserve"> </v>
      </c>
      <c r="AN80" s="24" t="str">
        <f t="shared" ref="AN80" si="30">IF(SUM(AJ80:AM80)&gt;0,SUM(AJ80:AM80)," ")</f>
        <v xml:space="preserve"> </v>
      </c>
      <c r="AO80" s="34">
        <f t="shared" ref="AO80" si="31">IF(AN80=" ",1,(B$7-AN80)/B$7)</f>
        <v>1</v>
      </c>
      <c r="AP80" s="36">
        <f>'Overzicht per maand'!O96</f>
        <v>1</v>
      </c>
    </row>
    <row r="81" spans="1:195">
      <c r="A81" s="20" t="str">
        <f>schip_werf_perceel!A78</f>
        <v>RWS 88</v>
      </c>
      <c r="B81" s="21" t="str">
        <f>schip_werf_perceel!B78</f>
        <v>de Haas</v>
      </c>
      <c r="C81" s="22">
        <f>schip_werf_perceel!C78</f>
        <v>8</v>
      </c>
      <c r="D81" s="26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78"/>
      <c r="AD81" s="78"/>
      <c r="AE81" s="78"/>
      <c r="AF81" s="78"/>
      <c r="AG81" s="78"/>
      <c r="AH81" s="78"/>
      <c r="AI81" s="78"/>
      <c r="AJ81" s="152" t="str">
        <f t="shared" si="21"/>
        <v xml:space="preserve"> </v>
      </c>
      <c r="AK81" s="157" t="str">
        <f t="shared" si="22"/>
        <v xml:space="preserve"> </v>
      </c>
      <c r="AL81" s="162" t="str">
        <f t="shared" si="23"/>
        <v xml:space="preserve"> </v>
      </c>
      <c r="AM81" s="167" t="str">
        <f t="shared" si="24"/>
        <v xml:space="preserve"> </v>
      </c>
      <c r="AN81" s="24" t="str">
        <f t="shared" si="25"/>
        <v xml:space="preserve"> </v>
      </c>
      <c r="AO81" s="34">
        <f t="shared" si="20"/>
        <v>1</v>
      </c>
      <c r="AP81" s="36">
        <f>'Overzicht per maand'!O97</f>
        <v>1</v>
      </c>
    </row>
    <row r="82" spans="1:195">
      <c r="A82" s="20" t="str">
        <f>schip_werf_perceel!A79</f>
        <v>RWS 95</v>
      </c>
      <c r="B82" s="21" t="str">
        <f>schip_werf_perceel!B79</f>
        <v>de Haas</v>
      </c>
      <c r="C82" s="22">
        <f>schip_werf_perceel!C79</f>
        <v>8</v>
      </c>
      <c r="D82" s="26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152" t="str">
        <f t="shared" si="21"/>
        <v xml:space="preserve"> </v>
      </c>
      <c r="AK82" s="157" t="str">
        <f t="shared" si="22"/>
        <v xml:space="preserve"> </v>
      </c>
      <c r="AL82" s="162" t="str">
        <f t="shared" si="23"/>
        <v xml:space="preserve"> </v>
      </c>
      <c r="AM82" s="167" t="str">
        <f t="shared" si="24"/>
        <v xml:space="preserve"> </v>
      </c>
      <c r="AN82" s="24" t="str">
        <f t="shared" si="25"/>
        <v xml:space="preserve"> </v>
      </c>
      <c r="AO82" s="34">
        <f t="shared" si="20"/>
        <v>1</v>
      </c>
      <c r="AP82" s="36">
        <f>'Overzicht per maand'!O98</f>
        <v>1</v>
      </c>
    </row>
    <row r="83" spans="1:195">
      <c r="A83" s="20" t="str">
        <f>schip_werf_perceel!A80</f>
        <v>Scala</v>
      </c>
      <c r="B83" s="21" t="str">
        <f>schip_werf_perceel!B80</f>
        <v>de Haas</v>
      </c>
      <c r="C83" s="22">
        <f>schip_werf_perceel!C80</f>
        <v>8</v>
      </c>
      <c r="D83" s="61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152" t="str">
        <f t="shared" ref="AJ83:AJ102" si="32">IF(COUNTIF(E83:AI83,"w")&gt;0,COUNTIF(E83:AI83,"w")," ")</f>
        <v xml:space="preserve"> </v>
      </c>
      <c r="AK83" s="157" t="str">
        <f t="shared" si="22"/>
        <v xml:space="preserve"> </v>
      </c>
      <c r="AL83" s="162" t="str">
        <f t="shared" si="23"/>
        <v xml:space="preserve"> </v>
      </c>
      <c r="AM83" s="167" t="str">
        <f t="shared" si="24"/>
        <v xml:space="preserve"> </v>
      </c>
      <c r="AN83" s="24" t="str">
        <f t="shared" si="25"/>
        <v xml:space="preserve"> </v>
      </c>
      <c r="AO83" s="34">
        <f t="shared" si="20"/>
        <v>1</v>
      </c>
      <c r="AP83" s="36">
        <f>'Overzicht per maand'!O99</f>
        <v>0.99731182795698936</v>
      </c>
    </row>
    <row r="84" spans="1:195">
      <c r="A84" s="20" t="str">
        <f>schip_werf_perceel!A81</f>
        <v>Scaldis</v>
      </c>
      <c r="B84" s="21" t="str">
        <f>schip_werf_perceel!B81</f>
        <v>Maaskant</v>
      </c>
      <c r="C84" s="22">
        <f>schip_werf_perceel!C81</f>
        <v>2</v>
      </c>
      <c r="D84" s="61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78"/>
      <c r="P84" s="78"/>
      <c r="Q84" s="78"/>
      <c r="R84" s="78"/>
      <c r="S84" s="78"/>
      <c r="T84" s="78"/>
      <c r="U84" s="78"/>
      <c r="V84" s="78"/>
      <c r="W84" s="78"/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  <c r="AI84" s="78"/>
      <c r="AJ84" s="152" t="str">
        <f t="shared" si="32"/>
        <v xml:space="preserve"> </v>
      </c>
      <c r="AK84" s="157" t="str">
        <f t="shared" si="22"/>
        <v xml:space="preserve"> </v>
      </c>
      <c r="AL84" s="162" t="str">
        <f t="shared" si="23"/>
        <v xml:space="preserve"> </v>
      </c>
      <c r="AM84" s="167" t="str">
        <f t="shared" si="24"/>
        <v xml:space="preserve"> </v>
      </c>
      <c r="AN84" s="24" t="str">
        <f t="shared" si="25"/>
        <v xml:space="preserve"> </v>
      </c>
      <c r="AO84" s="34">
        <f t="shared" si="20"/>
        <v>1</v>
      </c>
      <c r="AP84" s="36">
        <f>'Overzicht per maand'!O100</f>
        <v>0.99731182795698936</v>
      </c>
    </row>
    <row r="85" spans="1:195">
      <c r="A85" s="20" t="str">
        <f>schip_werf_perceel!A82</f>
        <v>Scheldestroom</v>
      </c>
      <c r="B85" s="21" t="str">
        <f>schip_werf_perceel!B82</f>
        <v>de Haas</v>
      </c>
      <c r="C85" s="22">
        <f>schip_werf_perceel!C82</f>
        <v>8</v>
      </c>
      <c r="D85" s="23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152" t="str">
        <f t="shared" si="32"/>
        <v xml:space="preserve"> </v>
      </c>
      <c r="AK85" s="157" t="str">
        <f t="shared" si="22"/>
        <v xml:space="preserve"> </v>
      </c>
      <c r="AL85" s="162" t="str">
        <f t="shared" si="23"/>
        <v xml:space="preserve"> </v>
      </c>
      <c r="AM85" s="167" t="str">
        <f t="shared" si="24"/>
        <v xml:space="preserve"> </v>
      </c>
      <c r="AN85" s="24" t="str">
        <f t="shared" si="25"/>
        <v xml:space="preserve"> </v>
      </c>
      <c r="AO85" s="34">
        <f t="shared" si="20"/>
        <v>1</v>
      </c>
      <c r="AP85" s="36">
        <f>'Overzicht per maand'!O101</f>
        <v>1</v>
      </c>
    </row>
    <row r="86" spans="1:195">
      <c r="A86" s="20" t="str">
        <f>schip_werf_perceel!A83</f>
        <v>Scheurrak</v>
      </c>
      <c r="B86" s="21" t="str">
        <f>schip_werf_perceel!B83</f>
        <v>DSDH</v>
      </c>
      <c r="C86" s="22">
        <f>schip_werf_perceel!C83</f>
        <v>1</v>
      </c>
      <c r="D86" s="61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152" t="str">
        <f t="shared" si="32"/>
        <v xml:space="preserve"> </v>
      </c>
      <c r="AK86" s="157" t="str">
        <f t="shared" si="22"/>
        <v xml:space="preserve"> </v>
      </c>
      <c r="AL86" s="162" t="str">
        <f t="shared" si="23"/>
        <v xml:space="preserve"> </v>
      </c>
      <c r="AM86" s="167" t="str">
        <f t="shared" si="24"/>
        <v xml:space="preserve"> </v>
      </c>
      <c r="AN86" s="24" t="str">
        <f t="shared" si="25"/>
        <v xml:space="preserve"> </v>
      </c>
      <c r="AO86" s="34">
        <f t="shared" si="20"/>
        <v>1</v>
      </c>
      <c r="AP86" s="36">
        <f>'Overzicht per maand'!O102</f>
        <v>1</v>
      </c>
    </row>
    <row r="87" spans="1:195">
      <c r="A87" s="20" t="str">
        <f>schip_werf_perceel!A84</f>
        <v>Siege</v>
      </c>
      <c r="B87" s="21" t="str">
        <f>schip_werf_perceel!B84</f>
        <v>DOK</v>
      </c>
      <c r="C87" s="22">
        <f>schip_werf_perceel!C84</f>
        <v>3</v>
      </c>
      <c r="D87" s="26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78"/>
      <c r="AB87" s="78"/>
      <c r="AC87" s="78"/>
      <c r="AD87" s="78"/>
      <c r="AE87" s="78"/>
      <c r="AF87" s="78"/>
      <c r="AG87" s="78"/>
      <c r="AH87" s="78"/>
      <c r="AI87" s="78"/>
      <c r="AJ87" s="152" t="str">
        <f t="shared" si="32"/>
        <v xml:space="preserve"> </v>
      </c>
      <c r="AK87" s="157" t="str">
        <f t="shared" si="22"/>
        <v xml:space="preserve"> </v>
      </c>
      <c r="AL87" s="162" t="str">
        <f t="shared" si="23"/>
        <v xml:space="preserve"> </v>
      </c>
      <c r="AM87" s="167" t="str">
        <f t="shared" si="24"/>
        <v xml:space="preserve"> </v>
      </c>
      <c r="AN87" s="24" t="str">
        <f t="shared" si="25"/>
        <v xml:space="preserve"> </v>
      </c>
      <c r="AO87" s="34">
        <f t="shared" si="20"/>
        <v>1</v>
      </c>
      <c r="AP87" s="36">
        <f>'Overzicht per maand'!O103</f>
        <v>0.967741935483871</v>
      </c>
    </row>
    <row r="88" spans="1:195">
      <c r="A88" s="20" t="str">
        <f>schip_werf_perceel!A85</f>
        <v>Sifon</v>
      </c>
      <c r="B88" s="21" t="str">
        <f>schip_werf_perceel!B85</f>
        <v>de Haas</v>
      </c>
      <c r="C88" s="22">
        <f>schip_werf_perceel!C85</f>
        <v>4</v>
      </c>
      <c r="D88" s="23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78"/>
      <c r="P88" s="78"/>
      <c r="Q88" s="78"/>
      <c r="R88" s="78"/>
      <c r="S88" s="78"/>
      <c r="T88" s="78"/>
      <c r="U88" s="78"/>
      <c r="V88" s="78"/>
      <c r="W88" s="78"/>
      <c r="X88" s="78"/>
      <c r="Y88" s="78"/>
      <c r="Z88" s="78"/>
      <c r="AA88" s="78"/>
      <c r="AB88" s="78"/>
      <c r="AC88" s="78"/>
      <c r="AD88" s="78"/>
      <c r="AE88" s="78"/>
      <c r="AF88" s="78"/>
      <c r="AG88" s="78"/>
      <c r="AH88" s="78"/>
      <c r="AI88" s="78"/>
      <c r="AJ88" s="152" t="str">
        <f t="shared" si="32"/>
        <v xml:space="preserve"> </v>
      </c>
      <c r="AK88" s="157" t="str">
        <f t="shared" si="22"/>
        <v xml:space="preserve"> </v>
      </c>
      <c r="AL88" s="162" t="str">
        <f t="shared" si="23"/>
        <v xml:space="preserve"> </v>
      </c>
      <c r="AM88" s="167" t="str">
        <f t="shared" si="24"/>
        <v xml:space="preserve"> </v>
      </c>
      <c r="AN88" s="24" t="str">
        <f t="shared" si="25"/>
        <v xml:space="preserve"> </v>
      </c>
      <c r="AO88" s="34">
        <f t="shared" si="20"/>
        <v>1</v>
      </c>
      <c r="AP88" s="36">
        <f>'Overzicht per maand'!O104</f>
        <v>1</v>
      </c>
    </row>
    <row r="89" spans="1:195">
      <c r="A89" s="20" t="str">
        <f>schip_werf_perceel!A86</f>
        <v>Speurder</v>
      </c>
      <c r="B89" s="21" t="str">
        <f>schip_werf_perceel!B86</f>
        <v>v/d Hoeven</v>
      </c>
      <c r="C89" s="22">
        <f>schip_werf_perceel!C86</f>
        <v>5</v>
      </c>
      <c r="D89" s="61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78"/>
      <c r="P89" s="78"/>
      <c r="Q89" s="78"/>
      <c r="R89" s="78"/>
      <c r="S89" s="78"/>
      <c r="T89" s="78"/>
      <c r="U89" s="78"/>
      <c r="V89" s="78"/>
      <c r="W89" s="78"/>
      <c r="X89" s="78"/>
      <c r="Y89" s="78"/>
      <c r="Z89" s="78"/>
      <c r="AA89" s="78"/>
      <c r="AB89" s="78"/>
      <c r="AC89" s="78"/>
      <c r="AD89" s="78"/>
      <c r="AE89" s="78"/>
      <c r="AF89" s="78"/>
      <c r="AG89" s="78"/>
      <c r="AH89" s="78"/>
      <c r="AI89" s="78"/>
      <c r="AJ89" s="152" t="str">
        <f t="shared" si="32"/>
        <v xml:space="preserve"> </v>
      </c>
      <c r="AK89" s="157" t="str">
        <f t="shared" si="22"/>
        <v xml:space="preserve"> </v>
      </c>
      <c r="AL89" s="162" t="str">
        <f t="shared" si="23"/>
        <v xml:space="preserve"> </v>
      </c>
      <c r="AM89" s="167" t="str">
        <f t="shared" si="24"/>
        <v xml:space="preserve"> </v>
      </c>
      <c r="AN89" s="24" t="str">
        <f t="shared" si="25"/>
        <v xml:space="preserve"> </v>
      </c>
      <c r="AO89" s="34">
        <f t="shared" si="20"/>
        <v>1</v>
      </c>
      <c r="AP89" s="36">
        <f>'Overzicht per maand'!O105</f>
        <v>1</v>
      </c>
    </row>
    <row r="90" spans="1:195">
      <c r="A90" s="20" t="str">
        <f>schip_werf_perceel!A87</f>
        <v>Stern</v>
      </c>
      <c r="B90" s="21" t="str">
        <f>schip_werf_perceel!B87</f>
        <v>DOK</v>
      </c>
      <c r="C90" s="22">
        <f>schip_werf_perceel!C87</f>
        <v>3</v>
      </c>
      <c r="D90" s="23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78"/>
      <c r="P90" s="78"/>
      <c r="Q90" s="78"/>
      <c r="R90" s="78"/>
      <c r="S90" s="78"/>
      <c r="T90" s="78"/>
      <c r="U90" s="78"/>
      <c r="V90" s="78"/>
      <c r="W90" s="78"/>
      <c r="X90" s="78"/>
      <c r="Y90" s="78"/>
      <c r="Z90" s="78"/>
      <c r="AA90" s="78"/>
      <c r="AB90" s="78"/>
      <c r="AC90" s="78"/>
      <c r="AD90" s="78"/>
      <c r="AE90" s="78"/>
      <c r="AF90" s="78"/>
      <c r="AG90" s="78"/>
      <c r="AH90" s="78"/>
      <c r="AI90" s="78"/>
      <c r="AJ90" s="152" t="str">
        <f t="shared" si="32"/>
        <v xml:space="preserve"> </v>
      </c>
      <c r="AK90" s="157" t="str">
        <f t="shared" si="22"/>
        <v xml:space="preserve"> </v>
      </c>
      <c r="AL90" s="162" t="str">
        <f t="shared" si="23"/>
        <v xml:space="preserve"> </v>
      </c>
      <c r="AM90" s="167" t="str">
        <f t="shared" si="24"/>
        <v xml:space="preserve"> </v>
      </c>
      <c r="AN90" s="24" t="str">
        <f t="shared" si="25"/>
        <v xml:space="preserve"> </v>
      </c>
      <c r="AO90" s="34">
        <f t="shared" si="20"/>
        <v>1</v>
      </c>
      <c r="AP90" s="36">
        <f>'Overzicht per maand'!O106</f>
        <v>0.93010752688172038</v>
      </c>
    </row>
    <row r="91" spans="1:195">
      <c r="A91" s="20" t="str">
        <f>schip_werf_perceel!A88</f>
        <v>Terschelling</v>
      </c>
      <c r="B91" s="21" t="str">
        <f>schip_werf_perceel!B88</f>
        <v>DSDH</v>
      </c>
      <c r="C91" s="22">
        <f>schip_werf_perceel!C88</f>
        <v>1</v>
      </c>
      <c r="D91" s="26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78"/>
      <c r="S91" s="78"/>
      <c r="T91" s="78"/>
      <c r="U91" s="78"/>
      <c r="V91" s="78"/>
      <c r="W91" s="78"/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  <c r="AI91" s="78"/>
      <c r="AJ91" s="152" t="str">
        <f t="shared" si="32"/>
        <v xml:space="preserve"> </v>
      </c>
      <c r="AK91" s="157" t="str">
        <f t="shared" si="22"/>
        <v xml:space="preserve"> </v>
      </c>
      <c r="AL91" s="162" t="str">
        <f t="shared" si="23"/>
        <v xml:space="preserve"> </v>
      </c>
      <c r="AM91" s="167" t="str">
        <f t="shared" si="24"/>
        <v xml:space="preserve"> </v>
      </c>
      <c r="AN91" s="24" t="str">
        <f t="shared" si="25"/>
        <v xml:space="preserve"> </v>
      </c>
      <c r="AO91" s="34">
        <f t="shared" si="20"/>
        <v>1</v>
      </c>
      <c r="AP91" s="36">
        <f>'Overzicht per maand'!O107</f>
        <v>0.98511904761904756</v>
      </c>
    </row>
    <row r="92" spans="1:195">
      <c r="A92" s="20" t="str">
        <f>schip_werf_perceel!A89</f>
        <v>Tridens</v>
      </c>
      <c r="B92" s="21" t="str">
        <f>schip_werf_perceel!B89</f>
        <v>Maaskant</v>
      </c>
      <c r="C92" s="22">
        <f>schip_werf_perceel!C89</f>
        <v>2</v>
      </c>
      <c r="D92" s="26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78"/>
      <c r="S92" s="78"/>
      <c r="T92" s="78"/>
      <c r="U92" s="78"/>
      <c r="V92" s="78"/>
      <c r="W92" s="78"/>
      <c r="X92" s="78"/>
      <c r="Y92" s="78"/>
      <c r="Z92" s="78"/>
      <c r="AA92" s="78"/>
      <c r="AB92" s="78"/>
      <c r="AC92" s="78"/>
      <c r="AD92" s="78"/>
      <c r="AE92" s="78"/>
      <c r="AF92" s="78"/>
      <c r="AG92" s="78"/>
      <c r="AH92" s="78"/>
      <c r="AI92" s="78"/>
      <c r="AJ92" s="152" t="str">
        <f t="shared" si="32"/>
        <v xml:space="preserve"> </v>
      </c>
      <c r="AK92" s="157" t="str">
        <f t="shared" si="22"/>
        <v xml:space="preserve"> </v>
      </c>
      <c r="AL92" s="162" t="str">
        <f t="shared" si="23"/>
        <v xml:space="preserve"> </v>
      </c>
      <c r="AM92" s="167" t="str">
        <f t="shared" si="24"/>
        <v xml:space="preserve"> </v>
      </c>
      <c r="AN92" s="24" t="str">
        <f t="shared" si="25"/>
        <v xml:space="preserve"> </v>
      </c>
      <c r="AO92" s="34">
        <f t="shared" si="20"/>
        <v>1</v>
      </c>
      <c r="AP92" s="36">
        <f>'Overzicht per maand'!O108</f>
        <v>1</v>
      </c>
    </row>
    <row r="93" spans="1:195">
      <c r="A93" s="20" t="str">
        <f>schip_werf_perceel!A90</f>
        <v>Valis</v>
      </c>
      <c r="B93" s="21" t="str">
        <f>schip_werf_perceel!B90</f>
        <v>de Haas</v>
      </c>
      <c r="C93" s="22">
        <f>schip_werf_perceel!C90</f>
        <v>8</v>
      </c>
      <c r="D93" s="23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78"/>
      <c r="S93" s="78"/>
      <c r="T93" s="78"/>
      <c r="U93" s="78"/>
      <c r="V93" s="78"/>
      <c r="W93" s="78"/>
      <c r="X93" s="78"/>
      <c r="Y93" s="78"/>
      <c r="Z93" s="78"/>
      <c r="AA93" s="78"/>
      <c r="AB93" s="78"/>
      <c r="AC93" s="78"/>
      <c r="AD93" s="78"/>
      <c r="AE93" s="78"/>
      <c r="AF93" s="78"/>
      <c r="AG93" s="78"/>
      <c r="AH93" s="78"/>
      <c r="AI93" s="78"/>
      <c r="AJ93" s="152" t="str">
        <f t="shared" si="32"/>
        <v xml:space="preserve"> </v>
      </c>
      <c r="AK93" s="157" t="str">
        <f t="shared" si="22"/>
        <v xml:space="preserve"> </v>
      </c>
      <c r="AL93" s="162" t="str">
        <f t="shared" si="23"/>
        <v xml:space="preserve"> </v>
      </c>
      <c r="AM93" s="167" t="str">
        <f t="shared" si="24"/>
        <v xml:space="preserve"> </v>
      </c>
      <c r="AN93" s="24" t="str">
        <f t="shared" si="25"/>
        <v xml:space="preserve"> </v>
      </c>
      <c r="AO93" s="34">
        <f t="shared" si="20"/>
        <v>1</v>
      </c>
      <c r="AP93" s="36">
        <f>'Overzicht per maand'!O109</f>
        <v>1</v>
      </c>
    </row>
    <row r="94" spans="1:195">
      <c r="A94" s="20" t="str">
        <f>schip_werf_perceel!A91</f>
        <v>Vecht</v>
      </c>
      <c r="B94" s="21" t="str">
        <f>schip_werf_perceel!B91</f>
        <v>de Haas</v>
      </c>
      <c r="C94" s="22">
        <f>schip_werf_perceel!C91</f>
        <v>4</v>
      </c>
      <c r="D94" s="23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152" t="str">
        <f t="shared" si="32"/>
        <v xml:space="preserve"> </v>
      </c>
      <c r="AK94" s="157" t="str">
        <f t="shared" si="22"/>
        <v xml:space="preserve"> </v>
      </c>
      <c r="AL94" s="162" t="str">
        <f t="shared" si="23"/>
        <v xml:space="preserve"> </v>
      </c>
      <c r="AM94" s="167" t="str">
        <f t="shared" si="24"/>
        <v xml:space="preserve"> </v>
      </c>
      <c r="AN94" s="24" t="str">
        <f t="shared" si="25"/>
        <v xml:space="preserve"> </v>
      </c>
      <c r="AO94" s="34">
        <f t="shared" si="20"/>
        <v>1</v>
      </c>
      <c r="AP94" s="36">
        <f>'Overzicht per maand'!O110</f>
        <v>1</v>
      </c>
    </row>
    <row r="95" spans="1:195">
      <c r="A95" s="20" t="str">
        <f>schip_werf_perceel!A92</f>
        <v>Visarend</v>
      </c>
      <c r="B95" s="21" t="str">
        <f>schip_werf_perceel!B92</f>
        <v>DSDH</v>
      </c>
      <c r="C95" s="22">
        <f>schip_werf_perceel!C92</f>
        <v>1</v>
      </c>
      <c r="D95" s="61"/>
      <c r="E95" s="78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8"/>
      <c r="R95" s="78"/>
      <c r="S95" s="78"/>
      <c r="T95" s="78"/>
      <c r="U95" s="78"/>
      <c r="V95" s="78"/>
      <c r="W95" s="78"/>
      <c r="X95" s="78"/>
      <c r="Y95" s="78"/>
      <c r="Z95" s="78"/>
      <c r="AA95" s="78"/>
      <c r="AB95" s="78"/>
      <c r="AC95" s="78"/>
      <c r="AD95" s="78"/>
      <c r="AE95" s="78"/>
      <c r="AF95" s="78"/>
      <c r="AG95" s="78"/>
      <c r="AH95" s="78"/>
      <c r="AI95" s="78"/>
      <c r="AJ95" s="152" t="str">
        <f t="shared" si="32"/>
        <v xml:space="preserve"> </v>
      </c>
      <c r="AK95" s="157" t="str">
        <f t="shared" si="22"/>
        <v xml:space="preserve"> </v>
      </c>
      <c r="AL95" s="162" t="str">
        <f t="shared" si="23"/>
        <v xml:space="preserve"> </v>
      </c>
      <c r="AM95" s="167" t="str">
        <f t="shared" si="24"/>
        <v xml:space="preserve"> </v>
      </c>
      <c r="AN95" s="24" t="str">
        <f t="shared" si="25"/>
        <v xml:space="preserve"> </v>
      </c>
      <c r="AO95" s="34">
        <f t="shared" si="20"/>
        <v>1</v>
      </c>
      <c r="AP95" s="36">
        <f>'Overzicht per maand'!O111</f>
        <v>0.98511904761904756</v>
      </c>
    </row>
    <row r="96" spans="1:195">
      <c r="A96" s="20" t="str">
        <f>schip_werf_perceel!A93</f>
        <v>Waddenstroom</v>
      </c>
      <c r="B96" s="21" t="str">
        <f>schip_werf_perceel!B93</f>
        <v>de Haas</v>
      </c>
      <c r="C96" s="22">
        <f>schip_werf_perceel!C93</f>
        <v>8</v>
      </c>
      <c r="D96" s="25"/>
      <c r="E96" s="78" t="s">
        <v>193</v>
      </c>
      <c r="F96" s="78"/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78"/>
      <c r="R96" s="78"/>
      <c r="S96" s="78"/>
      <c r="T96" s="78"/>
      <c r="U96" s="78"/>
      <c r="V96" s="78"/>
      <c r="W96" s="78"/>
      <c r="X96" s="78"/>
      <c r="Y96" s="78"/>
      <c r="Z96" s="78"/>
      <c r="AA96" s="78"/>
      <c r="AB96" s="78"/>
      <c r="AC96" s="78"/>
      <c r="AD96" s="78"/>
      <c r="AE96" s="78"/>
      <c r="AF96" s="78"/>
      <c r="AG96" s="78"/>
      <c r="AH96" s="78"/>
      <c r="AI96" s="78"/>
      <c r="AJ96" s="152">
        <f t="shared" si="32"/>
        <v>1</v>
      </c>
      <c r="AK96" s="157" t="str">
        <f t="shared" si="22"/>
        <v xml:space="preserve"> </v>
      </c>
      <c r="AL96" s="162" t="str">
        <f t="shared" si="23"/>
        <v xml:space="preserve"> </v>
      </c>
      <c r="AM96" s="167" t="str">
        <f t="shared" si="24"/>
        <v xml:space="preserve"> </v>
      </c>
      <c r="AN96" s="24">
        <f t="shared" si="25"/>
        <v>1</v>
      </c>
      <c r="AO96" s="34">
        <f t="shared" si="20"/>
        <v>0.96666666666666667</v>
      </c>
      <c r="AP96" s="36">
        <f>'Overzicht per maand'!O112</f>
        <v>0.8198028673835126</v>
      </c>
      <c r="AQ96" s="17"/>
      <c r="GM96" s="10"/>
    </row>
    <row r="97" spans="1:195">
      <c r="A97" s="20" t="str">
        <f>schip_werf_perceel!A94</f>
        <v>Waddenzee</v>
      </c>
      <c r="B97" s="21" t="str">
        <f>schip_werf_perceel!B94</f>
        <v>DSDH</v>
      </c>
      <c r="C97" s="22">
        <f>schip_werf_perceel!C94</f>
        <v>1</v>
      </c>
      <c r="D97" s="25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78"/>
      <c r="S97" s="78"/>
      <c r="T97" s="78"/>
      <c r="U97" s="78"/>
      <c r="V97" s="78"/>
      <c r="W97" s="78"/>
      <c r="X97" s="78"/>
      <c r="Y97" s="78"/>
      <c r="Z97" s="78"/>
      <c r="AA97" s="78"/>
      <c r="AB97" s="78"/>
      <c r="AC97" s="78"/>
      <c r="AD97" s="78"/>
      <c r="AE97" s="78"/>
      <c r="AF97" s="78"/>
      <c r="AG97" s="78"/>
      <c r="AH97" s="78"/>
      <c r="AI97" s="78"/>
      <c r="AJ97" s="152" t="str">
        <f t="shared" si="32"/>
        <v xml:space="preserve"> </v>
      </c>
      <c r="AK97" s="157" t="str">
        <f t="shared" si="22"/>
        <v xml:space="preserve"> </v>
      </c>
      <c r="AL97" s="162" t="str">
        <f t="shared" si="23"/>
        <v xml:space="preserve"> </v>
      </c>
      <c r="AM97" s="167" t="str">
        <f t="shared" si="24"/>
        <v xml:space="preserve"> </v>
      </c>
      <c r="AN97" s="24" t="str">
        <f t="shared" si="25"/>
        <v xml:space="preserve"> </v>
      </c>
      <c r="AO97" s="34">
        <f t="shared" si="20"/>
        <v>1</v>
      </c>
      <c r="AP97" s="36">
        <f>'Overzicht per maand'!O113</f>
        <v>0.98655913978494636</v>
      </c>
      <c r="AQ97" s="17"/>
      <c r="GM97" s="10"/>
    </row>
    <row r="98" spans="1:195">
      <c r="A98" s="20" t="str">
        <f>schip_werf_perceel!A95</f>
        <v>Zeearend</v>
      </c>
      <c r="B98" s="21" t="str">
        <f>schip_werf_perceel!B95</f>
        <v>Maaskant</v>
      </c>
      <c r="C98" s="22">
        <f>schip_werf_perceel!C95</f>
        <v>2</v>
      </c>
      <c r="D98" s="25"/>
      <c r="E98" s="77" t="s">
        <v>195</v>
      </c>
      <c r="F98" s="77" t="s">
        <v>195</v>
      </c>
      <c r="G98" s="77" t="s">
        <v>195</v>
      </c>
      <c r="H98" s="77" t="s">
        <v>195</v>
      </c>
      <c r="I98" s="77" t="s">
        <v>195</v>
      </c>
      <c r="J98" s="77" t="s">
        <v>195</v>
      </c>
      <c r="K98" s="77" t="s">
        <v>193</v>
      </c>
      <c r="L98" s="77" t="s">
        <v>193</v>
      </c>
      <c r="M98" s="77" t="s">
        <v>193</v>
      </c>
      <c r="N98" s="77" t="s">
        <v>193</v>
      </c>
      <c r="O98" s="77" t="s">
        <v>193</v>
      </c>
      <c r="P98" s="77" t="s">
        <v>193</v>
      </c>
      <c r="Q98" s="77" t="s">
        <v>193</v>
      </c>
      <c r="R98" s="77" t="s">
        <v>193</v>
      </c>
      <c r="S98" s="77" t="s">
        <v>193</v>
      </c>
      <c r="T98" s="77" t="s">
        <v>193</v>
      </c>
      <c r="U98" s="77" t="s">
        <v>193</v>
      </c>
      <c r="V98" s="77" t="s">
        <v>193</v>
      </c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8"/>
      <c r="AJ98" s="152">
        <f t="shared" si="32"/>
        <v>12</v>
      </c>
      <c r="AK98" s="157">
        <f t="shared" si="22"/>
        <v>6</v>
      </c>
      <c r="AL98" s="162" t="str">
        <f t="shared" si="23"/>
        <v xml:space="preserve"> </v>
      </c>
      <c r="AM98" s="167" t="str">
        <f t="shared" si="24"/>
        <v xml:space="preserve"> </v>
      </c>
      <c r="AN98" s="24">
        <f t="shared" si="25"/>
        <v>18</v>
      </c>
      <c r="AO98" s="34">
        <f t="shared" si="20"/>
        <v>0.4</v>
      </c>
      <c r="AP98" s="36">
        <f>'Overzicht per maand'!O114</f>
        <v>0.94731182795698921</v>
      </c>
      <c r="AQ98" s="17"/>
      <c r="GM98" s="10"/>
    </row>
    <row r="99" spans="1:195">
      <c r="A99" s="20" t="str">
        <f>schip_werf_perceel!A96</f>
        <v>Zeekat</v>
      </c>
      <c r="B99" s="21" t="str">
        <f>schip_werf_perceel!B96</f>
        <v>DSDH</v>
      </c>
      <c r="C99" s="22">
        <f>schip_werf_perceel!C96</f>
        <v>1</v>
      </c>
      <c r="D99" s="25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  <c r="Q99" s="78"/>
      <c r="R99" s="78"/>
      <c r="S99" s="78"/>
      <c r="T99" s="78"/>
      <c r="U99" s="78"/>
      <c r="V99" s="78"/>
      <c r="W99" s="78"/>
      <c r="X99" s="78"/>
      <c r="Y99" s="78"/>
      <c r="Z99" s="78"/>
      <c r="AA99" s="78"/>
      <c r="AB99" s="78"/>
      <c r="AC99" s="78"/>
      <c r="AD99" s="78"/>
      <c r="AE99" s="78"/>
      <c r="AF99" s="78"/>
      <c r="AG99" s="78"/>
      <c r="AH99" s="78"/>
      <c r="AI99" s="78"/>
      <c r="AJ99" s="152" t="str">
        <f t="shared" ref="AJ99" si="33">IF(COUNTIF(E99:AI99,"w")&gt;0,COUNTIF(E99:AI99,"w")," ")</f>
        <v xml:space="preserve"> </v>
      </c>
      <c r="AK99" s="157" t="str">
        <f t="shared" ref="AK99" si="34">IF(COUNTIF(E99:AI99,"o")&gt;0,COUNTIF(E99:AI99,"o")," ")</f>
        <v xml:space="preserve"> </v>
      </c>
      <c r="AL99" s="162" t="str">
        <f t="shared" ref="AL99" si="35">IF(COUNTIF(E99:AI99,"s")&gt;0,COUNTIF(E99:AI99,"s")," ")</f>
        <v xml:space="preserve"> </v>
      </c>
      <c r="AM99" s="167" t="str">
        <f t="shared" ref="AM99" si="36">IF(COUNTIF(E99:AI99,"d")&gt;0,COUNTIF(E99:AI99,"d")," ")</f>
        <v xml:space="preserve"> </v>
      </c>
      <c r="AN99" s="24" t="str">
        <f t="shared" ref="AN99" si="37">IF(SUM(AJ99:AM99)&gt;0,SUM(AJ99:AM99)," ")</f>
        <v xml:space="preserve"> </v>
      </c>
      <c r="AO99" s="34">
        <f t="shared" ref="AO99" si="38">IF(AN99=" ",1,(B$7-AN99)/B$7)</f>
        <v>1</v>
      </c>
      <c r="AP99" s="36">
        <f>'Overzicht per maand'!O115</f>
        <v>1</v>
      </c>
      <c r="AQ99" s="17"/>
      <c r="GM99" s="10"/>
    </row>
    <row r="100" spans="1:195">
      <c r="A100" s="20" t="str">
        <f>schip_werf_perceel!A97</f>
        <v>Zilvermeeuw</v>
      </c>
      <c r="B100" s="21" t="str">
        <f>schip_werf_perceel!B97</f>
        <v>de Haas</v>
      </c>
      <c r="C100" s="22">
        <f>schip_werf_perceel!C97</f>
        <v>8</v>
      </c>
      <c r="D100" s="25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78"/>
      <c r="AG100" s="78"/>
      <c r="AH100" s="78"/>
      <c r="AI100" s="78"/>
      <c r="AJ100" s="152" t="str">
        <f t="shared" si="32"/>
        <v xml:space="preserve"> </v>
      </c>
      <c r="AK100" s="157" t="str">
        <f t="shared" si="22"/>
        <v xml:space="preserve"> </v>
      </c>
      <c r="AL100" s="162" t="str">
        <f t="shared" si="23"/>
        <v xml:space="preserve"> </v>
      </c>
      <c r="AM100" s="167" t="str">
        <f t="shared" si="24"/>
        <v xml:space="preserve"> </v>
      </c>
      <c r="AN100" s="24" t="str">
        <f t="shared" ref="AN100:AN102" si="39">IF(SUM(AJ100:AM100)&gt;0,SUM(AJ100:AM100)," ")</f>
        <v xml:space="preserve"> </v>
      </c>
      <c r="AO100" s="34">
        <f t="shared" si="20"/>
        <v>1</v>
      </c>
      <c r="AP100" s="36">
        <f>'Overzicht per maand'!O116</f>
        <v>1</v>
      </c>
      <c r="AQ100" s="17"/>
      <c r="GM100" s="10"/>
    </row>
    <row r="101" spans="1:195">
      <c r="A101" s="20" t="str">
        <f>schip_werf_perceel!A98</f>
        <v>Zirfea</v>
      </c>
      <c r="B101" s="21" t="str">
        <f>schip_werf_perceel!B98</f>
        <v>Maaskant</v>
      </c>
      <c r="C101" s="22">
        <f>schip_werf_perceel!C98</f>
        <v>2</v>
      </c>
      <c r="D101" s="25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78"/>
      <c r="R101" s="78"/>
      <c r="S101" s="78"/>
      <c r="T101" s="78"/>
      <c r="U101" s="78"/>
      <c r="V101" s="78"/>
      <c r="W101" s="78"/>
      <c r="X101" s="78"/>
      <c r="Y101" s="78"/>
      <c r="Z101" s="78"/>
      <c r="AA101" s="78"/>
      <c r="AB101" s="78"/>
      <c r="AC101" s="78"/>
      <c r="AD101" s="78"/>
      <c r="AE101" s="78"/>
      <c r="AF101" s="78"/>
      <c r="AG101" s="78"/>
      <c r="AH101" s="78"/>
      <c r="AI101" s="78"/>
      <c r="AJ101" s="152" t="str">
        <f t="shared" si="32"/>
        <v xml:space="preserve"> </v>
      </c>
      <c r="AK101" s="157" t="str">
        <f t="shared" si="22"/>
        <v xml:space="preserve"> </v>
      </c>
      <c r="AL101" s="162" t="str">
        <f t="shared" si="23"/>
        <v xml:space="preserve"> </v>
      </c>
      <c r="AM101" s="167" t="str">
        <f t="shared" si="24"/>
        <v xml:space="preserve"> </v>
      </c>
      <c r="AN101" s="24" t="str">
        <f t="shared" si="39"/>
        <v xml:space="preserve"> </v>
      </c>
      <c r="AO101" s="34">
        <f t="shared" si="20"/>
        <v>1</v>
      </c>
      <c r="AP101" s="36">
        <f>'Overzicht per maand'!O117</f>
        <v>0.9642857142857143</v>
      </c>
      <c r="AQ101" s="17"/>
      <c r="GM101" s="10"/>
    </row>
    <row r="102" spans="1:195">
      <c r="A102" s="20" t="str">
        <f>schip_werf_perceel!A99</f>
        <v>Zuiderzee</v>
      </c>
      <c r="B102" s="21" t="str">
        <f>schip_werf_perceel!B99</f>
        <v>de Haas</v>
      </c>
      <c r="C102" s="22">
        <f>schip_werf_perceel!C99</f>
        <v>4</v>
      </c>
      <c r="D102" s="25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78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78"/>
      <c r="AG102" s="78"/>
      <c r="AH102" s="78"/>
      <c r="AI102" s="78"/>
      <c r="AJ102" s="152" t="str">
        <f t="shared" si="32"/>
        <v xml:space="preserve"> </v>
      </c>
      <c r="AK102" s="157" t="str">
        <f t="shared" si="22"/>
        <v xml:space="preserve"> </v>
      </c>
      <c r="AL102" s="162" t="str">
        <f t="shared" si="23"/>
        <v xml:space="preserve"> </v>
      </c>
      <c r="AM102" s="167" t="str">
        <f t="shared" si="24"/>
        <v xml:space="preserve"> </v>
      </c>
      <c r="AN102" s="24" t="str">
        <f t="shared" si="39"/>
        <v xml:space="preserve"> </v>
      </c>
      <c r="AO102" s="34">
        <f t="shared" si="20"/>
        <v>1</v>
      </c>
      <c r="AP102" s="36">
        <f>'Overzicht per maand'!O118</f>
        <v>1</v>
      </c>
      <c r="AQ102" s="17"/>
      <c r="GM102" s="10"/>
    </row>
    <row r="103" spans="1:195" ht="16.149999999999999" customHeight="1">
      <c r="A103" s="29"/>
      <c r="B103" s="29"/>
      <c r="C103" s="29"/>
      <c r="D103" s="72" t="s">
        <v>124</v>
      </c>
      <c r="E103" s="30">
        <f t="shared" ref="E103:AI103" si="40">COUNTA(E10:E102)</f>
        <v>7</v>
      </c>
      <c r="F103" s="30">
        <f t="shared" si="40"/>
        <v>3</v>
      </c>
      <c r="G103" s="30">
        <f t="shared" si="40"/>
        <v>3</v>
      </c>
      <c r="H103" s="30">
        <f t="shared" si="40"/>
        <v>3</v>
      </c>
      <c r="I103" s="30">
        <f t="shared" si="40"/>
        <v>2</v>
      </c>
      <c r="J103" s="30">
        <f t="shared" si="40"/>
        <v>2</v>
      </c>
      <c r="K103" s="30">
        <f t="shared" si="40"/>
        <v>2</v>
      </c>
      <c r="L103" s="30">
        <f t="shared" si="40"/>
        <v>1</v>
      </c>
      <c r="M103" s="30">
        <f t="shared" si="40"/>
        <v>1</v>
      </c>
      <c r="N103" s="30">
        <f t="shared" si="40"/>
        <v>1</v>
      </c>
      <c r="O103" s="30">
        <f t="shared" si="40"/>
        <v>1</v>
      </c>
      <c r="P103" s="30">
        <f t="shared" si="40"/>
        <v>1</v>
      </c>
      <c r="Q103" s="30">
        <f t="shared" si="40"/>
        <v>1</v>
      </c>
      <c r="R103" s="30">
        <f t="shared" si="40"/>
        <v>1</v>
      </c>
      <c r="S103" s="30">
        <f t="shared" si="40"/>
        <v>1</v>
      </c>
      <c r="T103" s="30">
        <f t="shared" si="40"/>
        <v>1</v>
      </c>
      <c r="U103" s="30">
        <f t="shared" si="40"/>
        <v>1</v>
      </c>
      <c r="V103" s="30">
        <f t="shared" si="40"/>
        <v>1</v>
      </c>
      <c r="W103" s="30">
        <f t="shared" si="40"/>
        <v>0</v>
      </c>
      <c r="X103" s="30">
        <f t="shared" si="40"/>
        <v>0</v>
      </c>
      <c r="Y103" s="30">
        <f t="shared" si="40"/>
        <v>0</v>
      </c>
      <c r="Z103" s="30">
        <f t="shared" si="40"/>
        <v>0</v>
      </c>
      <c r="AA103" s="30">
        <f t="shared" si="40"/>
        <v>0</v>
      </c>
      <c r="AB103" s="30">
        <f t="shared" si="40"/>
        <v>0</v>
      </c>
      <c r="AC103" s="30">
        <f t="shared" si="40"/>
        <v>0</v>
      </c>
      <c r="AD103" s="30">
        <f t="shared" si="40"/>
        <v>0</v>
      </c>
      <c r="AE103" s="30">
        <f t="shared" si="40"/>
        <v>0</v>
      </c>
      <c r="AF103" s="30">
        <f t="shared" si="40"/>
        <v>0</v>
      </c>
      <c r="AG103" s="30">
        <f t="shared" si="40"/>
        <v>0</v>
      </c>
      <c r="AH103" s="30">
        <f t="shared" si="40"/>
        <v>0</v>
      </c>
      <c r="AI103" s="64">
        <f t="shared" si="40"/>
        <v>0</v>
      </c>
      <c r="AJ103" s="153">
        <f>SUM(AJ10:AJ102)</f>
        <v>16</v>
      </c>
      <c r="AK103" s="158">
        <f>SUM(AK10:AK102)</f>
        <v>10</v>
      </c>
      <c r="AL103" s="163">
        <f>SUM(AL10:AL102)</f>
        <v>7</v>
      </c>
      <c r="AM103" s="168">
        <f>SUM(AM10:AM102)</f>
        <v>0</v>
      </c>
      <c r="AN103" s="22">
        <f>SUM(AN10:AN102)</f>
        <v>33</v>
      </c>
      <c r="AO103" s="177">
        <f>AVERAGE(AO10:AO102)</f>
        <v>0.98817204301075279</v>
      </c>
      <c r="AP103" s="177">
        <f>AVERAGE(AP10:AP102)</f>
        <v>0.97223275192838177</v>
      </c>
    </row>
    <row r="104" spans="1:195">
      <c r="A104" s="31"/>
      <c r="B104" s="31"/>
      <c r="E104" s="65"/>
      <c r="F104" s="65"/>
      <c r="G104" s="65"/>
      <c r="H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5"/>
      <c r="AA104" s="65"/>
      <c r="AB104" s="65"/>
      <c r="AC104" s="65"/>
      <c r="AD104" s="65"/>
      <c r="AE104" s="65"/>
      <c r="AF104" s="65"/>
      <c r="AG104" s="65"/>
      <c r="AH104" s="65"/>
    </row>
    <row r="105" spans="1:195">
      <c r="A105" s="31"/>
      <c r="B105" s="31"/>
    </row>
    <row r="106" spans="1:195">
      <c r="A106" s="31"/>
      <c r="B106" s="31"/>
    </row>
    <row r="107" spans="1:195">
      <c r="A107" s="31"/>
      <c r="B107" s="31"/>
    </row>
    <row r="108" spans="1:195">
      <c r="A108" s="31"/>
      <c r="B108" s="31"/>
    </row>
    <row r="109" spans="1:195">
      <c r="A109" s="31"/>
      <c r="B109" s="31"/>
    </row>
    <row r="110" spans="1:195">
      <c r="A110" s="31"/>
      <c r="B110" s="31"/>
    </row>
    <row r="111" spans="1:195">
      <c r="A111" s="31"/>
      <c r="B111" s="31"/>
    </row>
    <row r="112" spans="1:195">
      <c r="A112" s="31"/>
      <c r="B112" s="31"/>
    </row>
    <row r="113" spans="1:33">
      <c r="A113" s="31"/>
      <c r="B113" s="31"/>
      <c r="AG113" s="66"/>
    </row>
    <row r="114" spans="1:33">
      <c r="A114" s="31"/>
      <c r="B114" s="31"/>
      <c r="AG114" s="66"/>
    </row>
    <row r="115" spans="1:33">
      <c r="A115" s="31"/>
      <c r="B115" s="31"/>
    </row>
    <row r="116" spans="1:33">
      <c r="A116" s="31"/>
      <c r="B116" s="31"/>
    </row>
    <row r="117" spans="1:33">
      <c r="A117" s="31"/>
      <c r="B117" s="31"/>
    </row>
    <row r="118" spans="1:33">
      <c r="A118" s="31"/>
      <c r="B118" s="31"/>
    </row>
    <row r="119" spans="1:33">
      <c r="A119" s="31"/>
      <c r="B119" s="31"/>
    </row>
    <row r="120" spans="1:33">
      <c r="A120" s="31"/>
      <c r="B120" s="31"/>
    </row>
    <row r="121" spans="1:33">
      <c r="A121" s="31"/>
      <c r="B121" s="31"/>
    </row>
    <row r="122" spans="1:33">
      <c r="A122" s="31"/>
      <c r="B122" s="31"/>
    </row>
    <row r="123" spans="1:33">
      <c r="A123" s="31"/>
      <c r="B123" s="31"/>
    </row>
    <row r="124" spans="1:33">
      <c r="A124" s="31"/>
      <c r="B124" s="31"/>
    </row>
    <row r="125" spans="1:33">
      <c r="A125" s="31"/>
      <c r="B125" s="31"/>
    </row>
    <row r="126" spans="1:33">
      <c r="A126" s="31"/>
      <c r="B126" s="31"/>
    </row>
    <row r="127" spans="1:33">
      <c r="A127" s="31"/>
      <c r="B127" s="31"/>
    </row>
    <row r="128" spans="1:33">
      <c r="A128" s="31"/>
      <c r="B128" s="31"/>
    </row>
    <row r="129" spans="1:2">
      <c r="A129" s="31"/>
      <c r="B129" s="31"/>
    </row>
    <row r="130" spans="1:2">
      <c r="A130" s="31"/>
      <c r="B130" s="31"/>
    </row>
    <row r="131" spans="1:2">
      <c r="A131" s="31"/>
      <c r="B131" s="31"/>
    </row>
    <row r="132" spans="1:2">
      <c r="A132" s="31"/>
      <c r="B132" s="31"/>
    </row>
    <row r="133" spans="1:2">
      <c r="A133" s="31"/>
      <c r="B133" s="31"/>
    </row>
    <row r="134" spans="1:2">
      <c r="A134" s="31"/>
      <c r="B134" s="31"/>
    </row>
    <row r="135" spans="1:2">
      <c r="A135" s="31"/>
      <c r="B135" s="31"/>
    </row>
    <row r="136" spans="1:2">
      <c r="A136" s="31"/>
      <c r="B136" s="31"/>
    </row>
    <row r="137" spans="1:2">
      <c r="A137" s="31"/>
      <c r="B137" s="31"/>
    </row>
    <row r="138" spans="1:2">
      <c r="A138" s="31"/>
      <c r="B138" s="31"/>
    </row>
    <row r="139" spans="1:2">
      <c r="A139" s="31"/>
      <c r="B139" s="31"/>
    </row>
    <row r="140" spans="1:2">
      <c r="A140" s="31"/>
      <c r="B140" s="31"/>
    </row>
    <row r="141" spans="1:2">
      <c r="A141" s="31"/>
      <c r="B141" s="31"/>
    </row>
    <row r="142" spans="1:2">
      <c r="A142" s="31"/>
      <c r="B142" s="31"/>
    </row>
    <row r="143" spans="1:2">
      <c r="A143" s="31"/>
      <c r="B143" s="31"/>
    </row>
    <row r="144" spans="1:2">
      <c r="A144" s="31"/>
      <c r="B144" s="31"/>
    </row>
    <row r="145" spans="1:2">
      <c r="A145" s="31"/>
      <c r="B145" s="31"/>
    </row>
    <row r="146" spans="1:2">
      <c r="A146" s="31"/>
      <c r="B146" s="31"/>
    </row>
    <row r="147" spans="1:2">
      <c r="A147" s="31"/>
      <c r="B147" s="31"/>
    </row>
    <row r="148" spans="1:2">
      <c r="A148" s="31"/>
      <c r="B148" s="31"/>
    </row>
    <row r="149" spans="1:2">
      <c r="A149" s="31"/>
      <c r="B149" s="31"/>
    </row>
    <row r="150" spans="1:2">
      <c r="A150" s="31"/>
      <c r="B150" s="31"/>
    </row>
    <row r="151" spans="1:2">
      <c r="A151" s="31"/>
      <c r="B151" s="31"/>
    </row>
    <row r="152" spans="1:2">
      <c r="A152" s="31"/>
      <c r="B152" s="31"/>
    </row>
    <row r="153" spans="1:2">
      <c r="A153" s="31"/>
      <c r="B153" s="31"/>
    </row>
    <row r="154" spans="1:2">
      <c r="A154" s="31"/>
      <c r="B154" s="31"/>
    </row>
    <row r="155" spans="1:2">
      <c r="A155" s="31"/>
      <c r="B155" s="31"/>
    </row>
    <row r="156" spans="1:2">
      <c r="A156" s="31"/>
      <c r="B156" s="31"/>
    </row>
    <row r="157" spans="1:2">
      <c r="A157" s="31"/>
      <c r="B157" s="31"/>
    </row>
    <row r="158" spans="1:2">
      <c r="A158" s="31"/>
      <c r="B158" s="31"/>
    </row>
    <row r="159" spans="1:2">
      <c r="A159" s="31"/>
      <c r="B159" s="31"/>
    </row>
    <row r="160" spans="1:2">
      <c r="A160" s="31"/>
      <c r="B160" s="31"/>
    </row>
    <row r="161" spans="1:2">
      <c r="A161" s="31"/>
      <c r="B161" s="31"/>
    </row>
    <row r="162" spans="1:2">
      <c r="A162" s="31"/>
      <c r="B162" s="31"/>
    </row>
    <row r="163" spans="1:2">
      <c r="A163" s="31"/>
      <c r="B163" s="31"/>
    </row>
    <row r="164" spans="1:2">
      <c r="A164" s="31"/>
      <c r="B164" s="31"/>
    </row>
    <row r="165" spans="1:2">
      <c r="A165" s="31"/>
      <c r="B165" s="31"/>
    </row>
    <row r="166" spans="1:2">
      <c r="A166" s="31"/>
      <c r="B166" s="31"/>
    </row>
    <row r="167" spans="1:2">
      <c r="A167" s="31"/>
      <c r="B167" s="31"/>
    </row>
    <row r="168" spans="1:2">
      <c r="A168" s="31"/>
      <c r="B168" s="31"/>
    </row>
    <row r="169" spans="1:2">
      <c r="A169" s="31"/>
      <c r="B169" s="31"/>
    </row>
    <row r="170" spans="1:2">
      <c r="A170" s="31"/>
      <c r="B170" s="31"/>
    </row>
    <row r="171" spans="1:2">
      <c r="A171" s="31"/>
      <c r="B171" s="31"/>
    </row>
    <row r="172" spans="1:2">
      <c r="A172" s="31"/>
      <c r="B172" s="31"/>
    </row>
    <row r="173" spans="1:2">
      <c r="A173" s="31"/>
      <c r="B173" s="31"/>
    </row>
    <row r="174" spans="1:2">
      <c r="A174" s="31"/>
      <c r="B174" s="31"/>
    </row>
    <row r="175" spans="1:2">
      <c r="A175" s="31"/>
      <c r="B175" s="31"/>
    </row>
    <row r="176" spans="1:2">
      <c r="A176" s="31"/>
      <c r="B176" s="31"/>
    </row>
    <row r="177" spans="1:2">
      <c r="A177" s="31"/>
      <c r="B177" s="31"/>
    </row>
    <row r="178" spans="1:2">
      <c r="A178" s="31"/>
      <c r="B178" s="31"/>
    </row>
    <row r="179" spans="1:2">
      <c r="A179" s="31"/>
      <c r="B179" s="31"/>
    </row>
    <row r="180" spans="1:2">
      <c r="A180" s="31"/>
      <c r="B180" s="31"/>
    </row>
    <row r="181" spans="1:2">
      <c r="A181" s="31"/>
      <c r="B181" s="31"/>
    </row>
    <row r="182" spans="1:2">
      <c r="A182" s="31"/>
      <c r="B182" s="31"/>
    </row>
    <row r="183" spans="1:2">
      <c r="A183" s="31"/>
      <c r="B183" s="31"/>
    </row>
    <row r="184" spans="1:2">
      <c r="A184" s="31"/>
      <c r="B184" s="31"/>
    </row>
    <row r="185" spans="1:2">
      <c r="A185" s="31"/>
      <c r="B185" s="31"/>
    </row>
    <row r="186" spans="1:2">
      <c r="A186" s="31"/>
      <c r="B186" s="31"/>
    </row>
    <row r="187" spans="1:2">
      <c r="A187" s="31"/>
      <c r="B187" s="31"/>
    </row>
    <row r="188" spans="1:2">
      <c r="A188" s="31"/>
      <c r="B188" s="31"/>
    </row>
    <row r="189" spans="1:2">
      <c r="A189" s="31"/>
      <c r="B189" s="31"/>
    </row>
    <row r="190" spans="1:2">
      <c r="A190" s="31"/>
      <c r="B190" s="31"/>
    </row>
    <row r="191" spans="1:2">
      <c r="A191" s="31"/>
      <c r="B191" s="31"/>
    </row>
    <row r="192" spans="1:2">
      <c r="A192" s="31"/>
      <c r="B192" s="31"/>
    </row>
    <row r="193" spans="1:2">
      <c r="A193" s="31"/>
      <c r="B193" s="31"/>
    </row>
    <row r="194" spans="1:2">
      <c r="A194" s="31"/>
      <c r="B194" s="31"/>
    </row>
    <row r="195" spans="1:2">
      <c r="A195" s="31"/>
      <c r="B195" s="31"/>
    </row>
    <row r="196" spans="1:2">
      <c r="A196" s="31"/>
      <c r="B196" s="31"/>
    </row>
    <row r="197" spans="1:2">
      <c r="A197" s="31"/>
      <c r="B197" s="31"/>
    </row>
    <row r="198" spans="1:2">
      <c r="A198" s="31"/>
      <c r="B198" s="31"/>
    </row>
    <row r="199" spans="1:2">
      <c r="A199" s="31"/>
      <c r="B199" s="31"/>
    </row>
    <row r="200" spans="1:2">
      <c r="A200" s="31"/>
      <c r="B200" s="31"/>
    </row>
    <row r="201" spans="1:2">
      <c r="A201" s="31"/>
      <c r="B201" s="31"/>
    </row>
    <row r="202" spans="1:2">
      <c r="A202" s="31"/>
      <c r="B202" s="31"/>
    </row>
    <row r="203" spans="1:2">
      <c r="A203" s="31"/>
      <c r="B203" s="31"/>
    </row>
    <row r="204" spans="1:2">
      <c r="A204" s="31"/>
      <c r="B204" s="31"/>
    </row>
    <row r="205" spans="1:2">
      <c r="A205" s="31"/>
      <c r="B205" s="31"/>
    </row>
    <row r="206" spans="1:2">
      <c r="A206" s="31"/>
      <c r="B206" s="31"/>
    </row>
    <row r="207" spans="1:2">
      <c r="A207" s="31"/>
      <c r="B207" s="31"/>
    </row>
    <row r="208" spans="1:2">
      <c r="A208" s="31"/>
      <c r="B208" s="31"/>
    </row>
    <row r="209" spans="1:2">
      <c r="A209" s="31"/>
      <c r="B209" s="31"/>
    </row>
    <row r="210" spans="1:2">
      <c r="A210" s="31"/>
      <c r="B210" s="31"/>
    </row>
    <row r="211" spans="1:2">
      <c r="A211" s="31"/>
      <c r="B211" s="31"/>
    </row>
    <row r="212" spans="1:2">
      <c r="A212" s="31"/>
      <c r="B212" s="31"/>
    </row>
    <row r="213" spans="1:2">
      <c r="A213" s="31"/>
      <c r="B213" s="31"/>
    </row>
    <row r="214" spans="1:2">
      <c r="A214" s="31"/>
      <c r="B214" s="31"/>
    </row>
    <row r="215" spans="1:2">
      <c r="A215" s="31"/>
      <c r="B215" s="31"/>
    </row>
    <row r="216" spans="1:2">
      <c r="A216" s="31"/>
      <c r="B216" s="31"/>
    </row>
    <row r="217" spans="1:2">
      <c r="A217" s="31"/>
      <c r="B217" s="31"/>
    </row>
    <row r="218" spans="1:2">
      <c r="A218" s="31"/>
      <c r="B218" s="31"/>
    </row>
    <row r="219" spans="1:2">
      <c r="A219" s="31"/>
      <c r="B219" s="31"/>
    </row>
    <row r="220" spans="1:2">
      <c r="A220" s="31"/>
      <c r="B220" s="31"/>
    </row>
    <row r="221" spans="1:2">
      <c r="A221" s="31"/>
      <c r="B221" s="31"/>
    </row>
    <row r="222" spans="1:2">
      <c r="A222" s="31"/>
      <c r="B222" s="31"/>
    </row>
    <row r="223" spans="1:2">
      <c r="A223" s="31"/>
      <c r="B223" s="31"/>
    </row>
    <row r="224" spans="1:2">
      <c r="A224" s="31"/>
      <c r="B224" s="31"/>
    </row>
    <row r="225" spans="1:2">
      <c r="A225" s="31"/>
      <c r="B225" s="31"/>
    </row>
    <row r="226" spans="1:2">
      <c r="A226" s="31"/>
      <c r="B226" s="31"/>
    </row>
    <row r="227" spans="1:2">
      <c r="A227" s="31"/>
      <c r="B227" s="31"/>
    </row>
    <row r="228" spans="1:2">
      <c r="A228" s="31"/>
      <c r="B228" s="31"/>
    </row>
    <row r="229" spans="1:2">
      <c r="A229" s="31"/>
      <c r="B229" s="31"/>
    </row>
    <row r="230" spans="1:2">
      <c r="A230" s="31"/>
      <c r="B230" s="31"/>
    </row>
    <row r="231" spans="1:2">
      <c r="A231" s="31"/>
      <c r="B231" s="31"/>
    </row>
    <row r="232" spans="1:2">
      <c r="A232" s="31"/>
      <c r="B232" s="31"/>
    </row>
    <row r="233" spans="1:2">
      <c r="A233" s="31"/>
      <c r="B233" s="31"/>
    </row>
    <row r="234" spans="1:2">
      <c r="A234" s="31"/>
      <c r="B234" s="31"/>
    </row>
    <row r="235" spans="1:2">
      <c r="A235" s="31"/>
      <c r="B235" s="31"/>
    </row>
    <row r="236" spans="1:2">
      <c r="A236" s="31"/>
      <c r="B236" s="31"/>
    </row>
    <row r="237" spans="1:2">
      <c r="A237" s="31"/>
      <c r="B237" s="31"/>
    </row>
    <row r="238" spans="1:2">
      <c r="A238" s="31"/>
      <c r="B238" s="31"/>
    </row>
    <row r="239" spans="1:2">
      <c r="A239" s="31"/>
      <c r="B239" s="31"/>
    </row>
    <row r="240" spans="1:2">
      <c r="A240" s="31"/>
      <c r="B240" s="31"/>
    </row>
    <row r="241" spans="1:2">
      <c r="A241" s="31"/>
      <c r="B241" s="31"/>
    </row>
    <row r="242" spans="1:2">
      <c r="A242" s="31"/>
      <c r="B242" s="31"/>
    </row>
    <row r="243" spans="1:2">
      <c r="A243" s="31"/>
      <c r="B243" s="31"/>
    </row>
    <row r="244" spans="1:2">
      <c r="A244" s="31"/>
      <c r="B244" s="31"/>
    </row>
    <row r="245" spans="1:2">
      <c r="A245" s="31"/>
      <c r="B245" s="31"/>
    </row>
    <row r="246" spans="1:2">
      <c r="A246" s="31"/>
      <c r="B246" s="31"/>
    </row>
    <row r="247" spans="1:2">
      <c r="A247" s="31"/>
      <c r="B247" s="31"/>
    </row>
    <row r="248" spans="1:2">
      <c r="A248" s="31"/>
      <c r="B248" s="31"/>
    </row>
    <row r="249" spans="1:2">
      <c r="A249" s="31"/>
      <c r="B249" s="31"/>
    </row>
    <row r="250" spans="1:2">
      <c r="A250" s="31"/>
      <c r="B250" s="31"/>
    </row>
    <row r="251" spans="1:2">
      <c r="A251" s="31"/>
      <c r="B251" s="31"/>
    </row>
    <row r="252" spans="1:2">
      <c r="A252" s="31"/>
      <c r="B252" s="31"/>
    </row>
    <row r="253" spans="1:2">
      <c r="A253" s="31"/>
      <c r="B253" s="31"/>
    </row>
    <row r="254" spans="1:2">
      <c r="A254" s="31"/>
      <c r="B254" s="31"/>
    </row>
    <row r="255" spans="1:2">
      <c r="A255" s="31"/>
      <c r="B255" s="31"/>
    </row>
    <row r="256" spans="1:2">
      <c r="A256" s="31"/>
      <c r="B256" s="31"/>
    </row>
    <row r="257" spans="1:2">
      <c r="A257" s="31"/>
      <c r="B257" s="31"/>
    </row>
    <row r="258" spans="1:2">
      <c r="A258" s="31"/>
      <c r="B258" s="31"/>
    </row>
    <row r="259" spans="1:2">
      <c r="A259" s="31"/>
      <c r="B259" s="31"/>
    </row>
    <row r="260" spans="1:2">
      <c r="A260" s="31"/>
      <c r="B260" s="31"/>
    </row>
    <row r="261" spans="1:2">
      <c r="A261" s="31"/>
      <c r="B261" s="31"/>
    </row>
  </sheetData>
  <sheetProtection algorithmName="SHA-512" hashValue="pRJ6f0jvGdJTmKlOpdWN85uMkgqtyjBfXQYFGk1MQnUuVEKg5WqFcawg+kThH+wMoUT0VBtNbKxQ9bzyjW7ynQ==" saltValue="DNcwhSlKAg2h6iRw4tVhpQ==" spinCount="100000" sheet="1" formatCells="0" formatColumns="0" formatRows="0" insertColumns="0" insertRows="0" insertHyperlinks="0" deleteColumns="0" deleteRows="0" sort="0" autoFilter="0" pivotTables="0"/>
  <autoFilter ref="B9:C103" xr:uid="{00000000-0001-0000-0900-000000000000}"/>
  <customSheetViews>
    <customSheetView guid="{D9D71D13-567F-434D-9559-B54C929EAD78}" showAutoFilter="1" hiddenColumns="1">
      <pane ySplit="6" topLeftCell="A7" activePane="bottomLeft" state="frozen"/>
      <selection pane="bottomLeft" activeCell="Q19" sqref="Q19"/>
      <pageMargins left="0.78740157480314965" right="0.78740157480314965" top="0.98425196850393704" bottom="0.98425196850393704" header="0.51181102362204722" footer="0.51181102362204722"/>
      <pageSetup paperSize="9" scale="70" orientation="landscape" r:id="rId1"/>
      <headerFooter alignWithMargins="0"/>
      <autoFilter ref="B1:F1" xr:uid="{D512412F-BDFB-4399-B01B-FB035D5ACD12}"/>
    </customSheetView>
  </customSheetViews>
  <phoneticPr fontId="0" type="noConversion"/>
  <pageMargins left="0.74803149606299213" right="0.74803149606299213" top="0.98425196850393704" bottom="0.98425196850393704" header="0.51181102362204722" footer="0.51181102362204722"/>
  <pageSetup paperSize="9" scale="32" orientation="landscape" r:id="rId2"/>
  <headerFooter alignWithMargins="0">
    <oddFooter>&amp;L&amp;F, &amp;A&amp;R&amp;D,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Blad5">
    <pageSetUpPr fitToPage="1"/>
  </sheetPr>
  <dimension ref="A1:GM261"/>
  <sheetViews>
    <sheetView windowProtection="1" showGridLines="0" zoomScaleNormal="100" zoomScaleSheetLayoutView="70" workbookViewId="0">
      <pane ySplit="9" topLeftCell="A10" activePane="bottomLeft" state="frozen"/>
      <selection activeCell="D26" sqref="D26"/>
      <selection pane="bottomLeft" activeCell="E10" sqref="E10"/>
    </sheetView>
  </sheetViews>
  <sheetFormatPr defaultColWidth="9.140625" defaultRowHeight="12.75"/>
  <cols>
    <col min="1" max="1" width="22.7109375" style="10" customWidth="1"/>
    <col min="2" max="2" width="16.85546875" style="10" customWidth="1"/>
    <col min="3" max="3" width="12" style="16" customWidth="1"/>
    <col min="4" max="4" width="11" style="16" customWidth="1"/>
    <col min="5" max="35" width="3.5703125" style="10" customWidth="1"/>
    <col min="36" max="36" width="17" style="10" customWidth="1"/>
    <col min="37" max="37" width="17" style="17" customWidth="1"/>
    <col min="38" max="38" width="13.7109375" style="10" customWidth="1"/>
    <col min="39" max="39" width="10.7109375" style="10" bestFit="1" customWidth="1"/>
    <col min="40" max="40" width="11.7109375" style="10" bestFit="1" customWidth="1"/>
    <col min="41" max="42" width="14.42578125" style="10" bestFit="1" customWidth="1"/>
    <col min="43" max="43" width="7.5703125" style="10" customWidth="1"/>
    <col min="44" max="194" width="6.5703125" style="10" customWidth="1"/>
    <col min="195" max="195" width="9.140625" style="16"/>
    <col min="196" max="16384" width="9.140625" style="10"/>
  </cols>
  <sheetData>
    <row r="1" spans="1:195">
      <c r="A1" s="112" t="str">
        <f>'Overzicht per maand'!A1</f>
        <v>RWS</v>
      </c>
      <c r="B1" s="73"/>
    </row>
    <row r="2" spans="1:195">
      <c r="A2" s="112" t="str">
        <f>'Overzicht per maand'!A2</f>
        <v>Rijksrederij</v>
      </c>
      <c r="B2" s="73"/>
    </row>
    <row r="3" spans="1:195">
      <c r="A3" s="112" t="str">
        <f>'Overzicht per maand'!A3</f>
        <v>Vertrouwelijksheidsniveau:</v>
      </c>
      <c r="B3" s="112" t="str">
        <f>'Overzicht per maand'!B3</f>
        <v>RWS Bedrijfsvertrouwelijk</v>
      </c>
    </row>
    <row r="4" spans="1:195" ht="15.75">
      <c r="A4" s="73" t="s">
        <v>131</v>
      </c>
      <c r="B4" s="76" t="str">
        <f>Januari!B4</f>
        <v xml:space="preserve"> Overzicht PIN</v>
      </c>
      <c r="C4" s="10"/>
    </row>
    <row r="5" spans="1:195">
      <c r="A5" s="38" t="s">
        <v>125</v>
      </c>
      <c r="B5" s="102">
        <f>'Overzicht per maand'!$B$5</f>
        <v>2025</v>
      </c>
      <c r="C5" s="10"/>
    </row>
    <row r="6" spans="1:195" ht="15.75">
      <c r="A6" s="73" t="s">
        <v>128</v>
      </c>
      <c r="B6" s="74" t="s">
        <v>136</v>
      </c>
      <c r="C6" s="10"/>
    </row>
    <row r="7" spans="1:195" ht="15.75">
      <c r="A7" s="73" t="s">
        <v>129</v>
      </c>
      <c r="B7" s="33">
        <v>31</v>
      </c>
      <c r="C7" s="10"/>
    </row>
    <row r="8" spans="1:195" ht="15.75">
      <c r="A8" s="32"/>
      <c r="B8" s="8"/>
      <c r="C8" s="33"/>
      <c r="D8" s="8"/>
      <c r="E8" s="8"/>
      <c r="F8" s="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K8" s="10"/>
      <c r="AO8" s="16"/>
      <c r="AP8" s="16"/>
      <c r="AQ8" s="17"/>
      <c r="GM8" s="10"/>
    </row>
    <row r="9" spans="1:195" ht="38.25">
      <c r="A9" s="171" t="s">
        <v>72</v>
      </c>
      <c r="B9" s="171" t="s">
        <v>94</v>
      </c>
      <c r="C9" s="172" t="s">
        <v>95</v>
      </c>
      <c r="D9" s="19" t="s">
        <v>99</v>
      </c>
      <c r="E9" s="174">
        <v>1</v>
      </c>
      <c r="F9" s="174">
        <v>2</v>
      </c>
      <c r="G9" s="174">
        <v>3</v>
      </c>
      <c r="H9" s="174">
        <v>4</v>
      </c>
      <c r="I9" s="174">
        <v>5</v>
      </c>
      <c r="J9" s="174">
        <v>6</v>
      </c>
      <c r="K9" s="174">
        <v>7</v>
      </c>
      <c r="L9" s="174">
        <v>8</v>
      </c>
      <c r="M9" s="174">
        <v>9</v>
      </c>
      <c r="N9" s="174">
        <v>10</v>
      </c>
      <c r="O9" s="174">
        <v>11</v>
      </c>
      <c r="P9" s="174">
        <v>12</v>
      </c>
      <c r="Q9" s="174">
        <v>13</v>
      </c>
      <c r="R9" s="174">
        <v>14</v>
      </c>
      <c r="S9" s="174">
        <v>15</v>
      </c>
      <c r="T9" s="174">
        <v>16</v>
      </c>
      <c r="U9" s="174">
        <v>17</v>
      </c>
      <c r="V9" s="174">
        <v>18</v>
      </c>
      <c r="W9" s="174">
        <v>19</v>
      </c>
      <c r="X9" s="174">
        <v>20</v>
      </c>
      <c r="Y9" s="174">
        <v>21</v>
      </c>
      <c r="Z9" s="174">
        <v>22</v>
      </c>
      <c r="AA9" s="174">
        <v>23</v>
      </c>
      <c r="AB9" s="174">
        <v>24</v>
      </c>
      <c r="AC9" s="174">
        <v>25</v>
      </c>
      <c r="AD9" s="174">
        <v>26</v>
      </c>
      <c r="AE9" s="174">
        <v>27</v>
      </c>
      <c r="AF9" s="174">
        <v>28</v>
      </c>
      <c r="AG9" s="174">
        <v>29</v>
      </c>
      <c r="AH9" s="174">
        <v>30</v>
      </c>
      <c r="AI9" s="174">
        <v>31</v>
      </c>
      <c r="AJ9" s="154" t="s">
        <v>100</v>
      </c>
      <c r="AK9" s="159" t="s">
        <v>103</v>
      </c>
      <c r="AL9" s="164" t="s">
        <v>102</v>
      </c>
      <c r="AM9" s="169" t="s">
        <v>101</v>
      </c>
      <c r="AN9" s="104" t="s">
        <v>164</v>
      </c>
      <c r="AO9" s="104" t="s">
        <v>165</v>
      </c>
      <c r="AP9" s="104" t="s">
        <v>166</v>
      </c>
      <c r="AQ9" s="17"/>
      <c r="GM9" s="10"/>
    </row>
    <row r="10" spans="1:195">
      <c r="A10" s="20" t="str">
        <f>schip_werf_perceel!A7</f>
        <v>Abbert</v>
      </c>
      <c r="B10" s="21" t="str">
        <f>schip_werf_perceel!B7</f>
        <v>de Haas</v>
      </c>
      <c r="C10" s="22">
        <f>schip_werf_perceel!C7</f>
        <v>4</v>
      </c>
      <c r="D10" s="23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152" t="str">
        <f t="shared" ref="AJ10" si="0">IF(COUNTIF(E10:AI10,"w")&gt;0,COUNTIF(E10:AI10,"w")," ")</f>
        <v xml:space="preserve"> </v>
      </c>
      <c r="AK10" s="157" t="str">
        <f t="shared" ref="AK10" si="1">IF(COUNTIF(E10:AI10,"o")&gt;0,COUNTIF(E10:AI10,"o")," ")</f>
        <v xml:space="preserve"> </v>
      </c>
      <c r="AL10" s="162" t="str">
        <f t="shared" ref="AL10" si="2">IF(COUNTIF(E10:AI10,"s")&gt;0,COUNTIF(E10:AI10,"s")," ")</f>
        <v xml:space="preserve"> </v>
      </c>
      <c r="AM10" s="167" t="str">
        <f t="shared" ref="AM10" si="3">IF(COUNTIF(E10:AI10,"d")&gt;0,COUNTIF(E10:AI10,"d")," ")</f>
        <v xml:space="preserve"> </v>
      </c>
      <c r="AN10" s="24" t="str">
        <f t="shared" ref="AN10" si="4">IF(SUM(AJ10:AM10)&gt;0,SUM(AJ10:AM10)," ")</f>
        <v xml:space="preserve"> </v>
      </c>
      <c r="AO10" s="34">
        <f t="shared" ref="AO10:AO67" si="5">IF(AN10=" ",1,(B$7-AN10)/B$7)</f>
        <v>1</v>
      </c>
      <c r="AP10" s="36">
        <f>'Overzicht per maand'!O26</f>
        <v>1</v>
      </c>
    </row>
    <row r="11" spans="1:195">
      <c r="A11" s="20" t="str">
        <f>schip_werf_perceel!A8</f>
        <v>Albatros</v>
      </c>
      <c r="B11" s="21" t="str">
        <f>schip_werf_perceel!B8</f>
        <v>de Haas</v>
      </c>
      <c r="C11" s="22">
        <f>schip_werf_perceel!C8</f>
        <v>8</v>
      </c>
      <c r="D11" s="23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152" t="str">
        <f t="shared" ref="AJ11:AJ60" si="6">IF(COUNTIF(E11:AI11,"w")&gt;0,COUNTIF(E11:AI11,"w")," ")</f>
        <v xml:space="preserve"> </v>
      </c>
      <c r="AK11" s="157" t="str">
        <f t="shared" ref="AK11:AK60" si="7">IF(COUNTIF(E11:AI11,"o")&gt;0,COUNTIF(E11:AI11,"o")," ")</f>
        <v xml:space="preserve"> </v>
      </c>
      <c r="AL11" s="162" t="str">
        <f t="shared" ref="AL11:AL60" si="8">IF(COUNTIF(E11:AI11,"s")&gt;0,COUNTIF(E11:AI11,"s")," ")</f>
        <v xml:space="preserve"> </v>
      </c>
      <c r="AM11" s="167" t="str">
        <f t="shared" ref="AM11:AM60" si="9">IF(COUNTIF(E11:AI11,"d")&gt;0,COUNTIF(E11:AI11,"d")," ")</f>
        <v xml:space="preserve"> </v>
      </c>
      <c r="AN11" s="24" t="str">
        <f t="shared" ref="AN11:AN60" si="10">IF(SUM(AJ11:AM11)&gt;0,SUM(AJ11:AM11)," ")</f>
        <v xml:space="preserve"> </v>
      </c>
      <c r="AO11" s="34">
        <f t="shared" si="5"/>
        <v>1</v>
      </c>
      <c r="AP11" s="36">
        <f>'Overzicht per maand'!O27</f>
        <v>0.99433563748079878</v>
      </c>
    </row>
    <row r="12" spans="1:195">
      <c r="A12" s="20" t="str">
        <f>schip_werf_perceel!A9</f>
        <v>Amasus</v>
      </c>
      <c r="B12" s="21" t="str">
        <f>schip_werf_perceel!B9</f>
        <v>DOK</v>
      </c>
      <c r="C12" s="22">
        <f>schip_werf_perceel!C9</f>
        <v>3</v>
      </c>
      <c r="D12" s="23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152" t="str">
        <f t="shared" si="6"/>
        <v xml:space="preserve"> </v>
      </c>
      <c r="AK12" s="157" t="str">
        <f t="shared" si="7"/>
        <v xml:space="preserve"> </v>
      </c>
      <c r="AL12" s="162" t="str">
        <f t="shared" si="8"/>
        <v xml:space="preserve"> </v>
      </c>
      <c r="AM12" s="167" t="str">
        <f t="shared" si="9"/>
        <v xml:space="preserve"> </v>
      </c>
      <c r="AN12" s="24" t="str">
        <f t="shared" si="10"/>
        <v xml:space="preserve"> </v>
      </c>
      <c r="AO12" s="34">
        <f t="shared" si="5"/>
        <v>1</v>
      </c>
      <c r="AP12" s="36">
        <f>'Overzicht per maand'!O28</f>
        <v>0.92559523809523814</v>
      </c>
    </row>
    <row r="13" spans="1:195">
      <c r="A13" s="20" t="str">
        <f>schip_werf_perceel!A10</f>
        <v>Arca</v>
      </c>
      <c r="B13" s="21" t="str">
        <f>schip_werf_perceel!B10</f>
        <v>Maaskant</v>
      </c>
      <c r="C13" s="22">
        <f>schip_werf_perceel!C10</f>
        <v>2</v>
      </c>
      <c r="D13" s="27"/>
      <c r="E13" s="78"/>
      <c r="F13" s="78"/>
      <c r="G13" s="78"/>
      <c r="H13" s="78"/>
      <c r="I13" s="78"/>
      <c r="J13" s="78"/>
      <c r="K13" s="78"/>
      <c r="L13" s="78"/>
      <c r="M13" s="78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52" t="str">
        <f t="shared" si="6"/>
        <v xml:space="preserve"> </v>
      </c>
      <c r="AK13" s="157" t="str">
        <f t="shared" si="7"/>
        <v xml:space="preserve"> </v>
      </c>
      <c r="AL13" s="162" t="str">
        <f t="shared" si="8"/>
        <v xml:space="preserve"> </v>
      </c>
      <c r="AM13" s="167" t="str">
        <f t="shared" si="9"/>
        <v xml:space="preserve"> </v>
      </c>
      <c r="AN13" s="24" t="str">
        <f t="shared" si="10"/>
        <v xml:space="preserve"> </v>
      </c>
      <c r="AO13" s="34">
        <f t="shared" si="5"/>
        <v>1</v>
      </c>
      <c r="AP13" s="36">
        <f>'Overzicht per maand'!O29</f>
        <v>0.9946236559139785</v>
      </c>
    </row>
    <row r="14" spans="1:195">
      <c r="A14" s="20" t="str">
        <f>schip_werf_perceel!A11</f>
        <v>Asterias</v>
      </c>
      <c r="B14" s="21" t="str">
        <f>schip_werf_perceel!B11</f>
        <v>DSDH</v>
      </c>
      <c r="C14" s="22">
        <f>schip_werf_perceel!C11</f>
        <v>1</v>
      </c>
      <c r="D14" s="23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152" t="str">
        <f t="shared" si="6"/>
        <v xml:space="preserve"> </v>
      </c>
      <c r="AK14" s="157" t="str">
        <f t="shared" si="7"/>
        <v xml:space="preserve"> </v>
      </c>
      <c r="AL14" s="162" t="str">
        <f t="shared" si="8"/>
        <v xml:space="preserve"> </v>
      </c>
      <c r="AM14" s="167" t="str">
        <f t="shared" si="9"/>
        <v xml:space="preserve"> </v>
      </c>
      <c r="AN14" s="24" t="str">
        <f t="shared" si="10"/>
        <v xml:space="preserve"> </v>
      </c>
      <c r="AO14" s="34">
        <f t="shared" si="5"/>
        <v>1</v>
      </c>
      <c r="AP14" s="36">
        <f>'Overzicht per maand'!O30</f>
        <v>0.989247311827957</v>
      </c>
    </row>
    <row r="15" spans="1:195">
      <c r="A15" s="20" t="str">
        <f>schip_werf_perceel!A12</f>
        <v>Barend Biesheuvel</v>
      </c>
      <c r="B15" s="21" t="str">
        <f>schip_werf_perceel!B12</f>
        <v>Maaskant</v>
      </c>
      <c r="C15" s="22">
        <f>schip_werf_perceel!C12</f>
        <v>2</v>
      </c>
      <c r="D15" s="23"/>
      <c r="E15" s="78"/>
      <c r="F15" s="78"/>
      <c r="G15" s="78"/>
      <c r="H15" s="78"/>
      <c r="I15" s="78"/>
      <c r="J15" s="78"/>
      <c r="K15" s="78"/>
      <c r="L15" s="78"/>
      <c r="M15" s="78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152" t="str">
        <f t="shared" si="6"/>
        <v xml:space="preserve"> </v>
      </c>
      <c r="AK15" s="157" t="str">
        <f t="shared" si="7"/>
        <v xml:space="preserve"> </v>
      </c>
      <c r="AL15" s="162" t="str">
        <f t="shared" si="8"/>
        <v xml:space="preserve"> </v>
      </c>
      <c r="AM15" s="167" t="str">
        <f t="shared" si="9"/>
        <v xml:space="preserve"> </v>
      </c>
      <c r="AN15" s="24" t="str">
        <f t="shared" si="10"/>
        <v xml:space="preserve"> </v>
      </c>
      <c r="AO15" s="34">
        <f t="shared" si="5"/>
        <v>1</v>
      </c>
      <c r="AP15" s="36">
        <f>'Overzicht per maand'!O31</f>
        <v>0.99702380952380965</v>
      </c>
    </row>
    <row r="16" spans="1:195">
      <c r="A16" s="20" t="str">
        <f>schip_werf_perceel!A13</f>
        <v>Corvus</v>
      </c>
      <c r="B16" s="21" t="str">
        <f>schip_werf_perceel!B13</f>
        <v>Maaskant</v>
      </c>
      <c r="C16" s="22">
        <f>schip_werf_perceel!C13</f>
        <v>2</v>
      </c>
      <c r="D16" s="23"/>
      <c r="E16" s="78"/>
      <c r="F16" s="78"/>
      <c r="G16" s="78"/>
      <c r="H16" s="78"/>
      <c r="I16" s="78"/>
      <c r="J16" s="78"/>
      <c r="K16" s="78"/>
      <c r="L16" s="78"/>
      <c r="M16" s="78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  <c r="Z16" s="131"/>
      <c r="AA16" s="131"/>
      <c r="AB16" s="131"/>
      <c r="AC16" s="131"/>
      <c r="AD16" s="131"/>
      <c r="AE16" s="131"/>
      <c r="AF16" s="131"/>
      <c r="AG16" s="131"/>
      <c r="AH16" s="131"/>
      <c r="AI16" s="131"/>
      <c r="AJ16" s="152" t="str">
        <f t="shared" si="6"/>
        <v xml:space="preserve"> </v>
      </c>
      <c r="AK16" s="157" t="str">
        <f t="shared" si="7"/>
        <v xml:space="preserve"> </v>
      </c>
      <c r="AL16" s="162" t="str">
        <f t="shared" si="8"/>
        <v xml:space="preserve"> </v>
      </c>
      <c r="AM16" s="167" t="str">
        <f t="shared" si="9"/>
        <v xml:space="preserve"> </v>
      </c>
      <c r="AN16" s="24" t="str">
        <f t="shared" si="10"/>
        <v xml:space="preserve"> </v>
      </c>
      <c r="AO16" s="34">
        <f t="shared" si="5"/>
        <v>1</v>
      </c>
      <c r="AP16" s="36">
        <f>'Overzicht per maand'!O32</f>
        <v>1</v>
      </c>
    </row>
    <row r="17" spans="1:42">
      <c r="A17" s="20" t="str">
        <f>schip_werf_perceel!A14</f>
        <v>Cygnus</v>
      </c>
      <c r="B17" s="21" t="str">
        <f>schip_werf_perceel!B14</f>
        <v>de Haas</v>
      </c>
      <c r="C17" s="22">
        <f>schip_werf_perceel!C14</f>
        <v>8</v>
      </c>
      <c r="D17" s="23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152" t="str">
        <f t="shared" si="6"/>
        <v xml:space="preserve"> </v>
      </c>
      <c r="AK17" s="157" t="str">
        <f t="shared" si="7"/>
        <v xml:space="preserve"> </v>
      </c>
      <c r="AL17" s="162" t="str">
        <f t="shared" si="8"/>
        <v xml:space="preserve"> </v>
      </c>
      <c r="AM17" s="167" t="str">
        <f t="shared" si="9"/>
        <v xml:space="preserve"> </v>
      </c>
      <c r="AN17" s="24" t="str">
        <f t="shared" si="10"/>
        <v xml:space="preserve"> </v>
      </c>
      <c r="AO17" s="34">
        <f t="shared" si="5"/>
        <v>1</v>
      </c>
      <c r="AP17" s="36">
        <f>'Overzicht per maand'!O33</f>
        <v>1</v>
      </c>
    </row>
    <row r="18" spans="1:42">
      <c r="A18" s="20" t="str">
        <f>schip_werf_perceel!A15</f>
        <v>Delta</v>
      </c>
      <c r="B18" s="21" t="str">
        <f>schip_werf_perceel!B15</f>
        <v>Maaskant</v>
      </c>
      <c r="C18" s="22">
        <f>schip_werf_perceel!C15</f>
        <v>2</v>
      </c>
      <c r="D18" s="23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152" t="str">
        <f t="shared" si="6"/>
        <v xml:space="preserve"> </v>
      </c>
      <c r="AK18" s="157" t="str">
        <f t="shared" si="7"/>
        <v xml:space="preserve"> </v>
      </c>
      <c r="AL18" s="162" t="str">
        <f t="shared" si="8"/>
        <v xml:space="preserve"> </v>
      </c>
      <c r="AM18" s="167" t="str">
        <f t="shared" si="9"/>
        <v xml:space="preserve"> </v>
      </c>
      <c r="AN18" s="24" t="str">
        <f t="shared" si="10"/>
        <v xml:space="preserve"> </v>
      </c>
      <c r="AO18" s="34">
        <f t="shared" si="5"/>
        <v>1</v>
      </c>
      <c r="AP18" s="36">
        <f>'Overzicht per maand'!O34</f>
        <v>0.99702380952380965</v>
      </c>
    </row>
    <row r="19" spans="1:42">
      <c r="A19" s="20" t="str">
        <f>schip_werf_perceel!A16</f>
        <v>F.W.Conrad</v>
      </c>
      <c r="B19" s="21" t="str">
        <f>schip_werf_perceel!B16</f>
        <v>v/d Hoeven</v>
      </c>
      <c r="C19" s="22">
        <f>schip_werf_perceel!C16</f>
        <v>5</v>
      </c>
      <c r="D19" s="23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119"/>
      <c r="AD19" s="119"/>
      <c r="AE19" s="119"/>
      <c r="AF19" s="119"/>
      <c r="AG19" s="119"/>
      <c r="AH19" s="119"/>
      <c r="AI19" s="119"/>
      <c r="AJ19" s="152" t="str">
        <f t="shared" si="6"/>
        <v xml:space="preserve"> </v>
      </c>
      <c r="AK19" s="157" t="str">
        <f t="shared" si="7"/>
        <v xml:space="preserve"> </v>
      </c>
      <c r="AL19" s="162" t="str">
        <f t="shared" si="8"/>
        <v xml:space="preserve"> </v>
      </c>
      <c r="AM19" s="167" t="str">
        <f t="shared" si="9"/>
        <v xml:space="preserve"> </v>
      </c>
      <c r="AN19" s="24" t="str">
        <f t="shared" si="10"/>
        <v xml:space="preserve"> </v>
      </c>
      <c r="AO19" s="34">
        <f t="shared" si="5"/>
        <v>1</v>
      </c>
      <c r="AP19" s="36">
        <f>'Overzicht per maand'!O35</f>
        <v>1</v>
      </c>
    </row>
    <row r="20" spans="1:42">
      <c r="A20" s="20" t="str">
        <f>schip_werf_perceel!A17</f>
        <v>Flevomeer</v>
      </c>
      <c r="B20" s="21" t="str">
        <f>schip_werf_perceel!B17</f>
        <v>v/d Hoeven</v>
      </c>
      <c r="C20" s="22">
        <f>schip_werf_perceel!C17</f>
        <v>5</v>
      </c>
      <c r="D20" s="23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152" t="str">
        <f t="shared" si="6"/>
        <v xml:space="preserve"> </v>
      </c>
      <c r="AK20" s="157" t="str">
        <f t="shared" si="7"/>
        <v xml:space="preserve"> </v>
      </c>
      <c r="AL20" s="162" t="str">
        <f t="shared" si="8"/>
        <v xml:space="preserve"> </v>
      </c>
      <c r="AM20" s="167" t="str">
        <f t="shared" si="9"/>
        <v xml:space="preserve"> </v>
      </c>
      <c r="AN20" s="24" t="str">
        <f t="shared" si="10"/>
        <v xml:space="preserve"> </v>
      </c>
      <c r="AO20" s="34">
        <f t="shared" si="5"/>
        <v>1</v>
      </c>
      <c r="AP20" s="36">
        <f>'Overzicht per maand'!O36</f>
        <v>1</v>
      </c>
    </row>
    <row r="21" spans="1:42">
      <c r="A21" s="20" t="str">
        <f>schip_werf_perceel!A18</f>
        <v>Frans Naerebout</v>
      </c>
      <c r="B21" s="21" t="str">
        <f>schip_werf_perceel!B18</f>
        <v>Maaskant</v>
      </c>
      <c r="C21" s="22">
        <f>schip_werf_perceel!C18</f>
        <v>2</v>
      </c>
      <c r="D21" s="23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152" t="str">
        <f t="shared" si="6"/>
        <v xml:space="preserve"> </v>
      </c>
      <c r="AK21" s="157" t="str">
        <f t="shared" si="7"/>
        <v xml:space="preserve"> </v>
      </c>
      <c r="AL21" s="162" t="str">
        <f t="shared" si="8"/>
        <v xml:space="preserve"> </v>
      </c>
      <c r="AM21" s="167" t="str">
        <f t="shared" si="9"/>
        <v xml:space="preserve"> </v>
      </c>
      <c r="AN21" s="24" t="str">
        <f t="shared" si="10"/>
        <v xml:space="preserve"> </v>
      </c>
      <c r="AO21" s="34">
        <f t="shared" si="5"/>
        <v>1</v>
      </c>
      <c r="AP21" s="36">
        <f>'Overzicht per maand'!O37</f>
        <v>0.96476574500768042</v>
      </c>
    </row>
    <row r="22" spans="1:42">
      <c r="A22" s="20" t="str">
        <f>schip_werf_perceel!A19</f>
        <v>Grote Stern</v>
      </c>
      <c r="B22" s="21" t="str">
        <f>schip_werf_perceel!B19</f>
        <v>de Haas</v>
      </c>
      <c r="C22" s="22">
        <f>schip_werf_perceel!C19</f>
        <v>8</v>
      </c>
      <c r="D22" s="23"/>
      <c r="E22" s="78"/>
      <c r="F22" s="78"/>
      <c r="G22" s="78"/>
      <c r="H22" s="78"/>
      <c r="I22" s="78"/>
      <c r="J22" s="78"/>
      <c r="K22" s="78"/>
      <c r="L22" s="78"/>
      <c r="M22" s="78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  <c r="AF22" s="119"/>
      <c r="AG22" s="119"/>
      <c r="AH22" s="119"/>
      <c r="AI22" s="119"/>
      <c r="AJ22" s="152" t="str">
        <f t="shared" si="6"/>
        <v xml:space="preserve"> </v>
      </c>
      <c r="AK22" s="157" t="str">
        <f t="shared" si="7"/>
        <v xml:space="preserve"> </v>
      </c>
      <c r="AL22" s="162" t="str">
        <f t="shared" si="8"/>
        <v xml:space="preserve"> </v>
      </c>
      <c r="AM22" s="167" t="str">
        <f t="shared" si="9"/>
        <v xml:space="preserve"> </v>
      </c>
      <c r="AN22" s="24" t="str">
        <f t="shared" si="10"/>
        <v xml:space="preserve"> </v>
      </c>
      <c r="AO22" s="34">
        <f t="shared" si="5"/>
        <v>1</v>
      </c>
      <c r="AP22" s="36">
        <f>'Overzicht per maand'!O38</f>
        <v>1</v>
      </c>
    </row>
    <row r="23" spans="1:42">
      <c r="A23" s="20" t="str">
        <f>schip_werf_perceel!A20</f>
        <v>Hammen</v>
      </c>
      <c r="B23" s="21" t="str">
        <f>schip_werf_perceel!B20</f>
        <v>Maaskant</v>
      </c>
      <c r="C23" s="22">
        <f>schip_werf_perceel!C20</f>
        <v>2</v>
      </c>
      <c r="D23" s="23"/>
      <c r="E23" s="78"/>
      <c r="F23" s="78"/>
      <c r="G23" s="78"/>
      <c r="H23" s="78"/>
      <c r="I23" s="78"/>
      <c r="J23" s="78"/>
      <c r="K23" s="78"/>
      <c r="L23" s="78"/>
      <c r="M23" s="78"/>
      <c r="N23" s="119"/>
      <c r="O23" s="119"/>
      <c r="P23" s="119"/>
      <c r="Q23" s="119"/>
      <c r="R23" s="119"/>
      <c r="S23" s="119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152" t="str">
        <f t="shared" si="6"/>
        <v xml:space="preserve"> </v>
      </c>
      <c r="AK23" s="157" t="str">
        <f t="shared" si="7"/>
        <v xml:space="preserve"> </v>
      </c>
      <c r="AL23" s="162" t="str">
        <f t="shared" si="8"/>
        <v xml:space="preserve"> </v>
      </c>
      <c r="AM23" s="167" t="str">
        <f t="shared" si="9"/>
        <v xml:space="preserve"> </v>
      </c>
      <c r="AN23" s="24" t="str">
        <f t="shared" si="10"/>
        <v xml:space="preserve"> </v>
      </c>
      <c r="AO23" s="34">
        <f t="shared" si="5"/>
        <v>1</v>
      </c>
      <c r="AP23" s="36">
        <f>'Overzicht per maand'!O39</f>
        <v>1</v>
      </c>
    </row>
    <row r="24" spans="1:42">
      <c r="A24" s="20" t="str">
        <f>schip_werf_perceel!A21</f>
        <v>Harder</v>
      </c>
      <c r="B24" s="21" t="str">
        <f>schip_werf_perceel!B21</f>
        <v>DOK</v>
      </c>
      <c r="C24" s="22">
        <f>schip_werf_perceel!C21</f>
        <v>3</v>
      </c>
      <c r="D24" s="23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152" t="str">
        <f t="shared" si="6"/>
        <v xml:space="preserve"> </v>
      </c>
      <c r="AK24" s="157" t="str">
        <f t="shared" si="7"/>
        <v xml:space="preserve"> </v>
      </c>
      <c r="AL24" s="162" t="str">
        <f t="shared" si="8"/>
        <v xml:space="preserve"> </v>
      </c>
      <c r="AM24" s="167" t="str">
        <f t="shared" si="9"/>
        <v xml:space="preserve"> </v>
      </c>
      <c r="AN24" s="24" t="str">
        <f t="shared" si="10"/>
        <v xml:space="preserve"> </v>
      </c>
      <c r="AO24" s="34">
        <f t="shared" si="5"/>
        <v>1</v>
      </c>
      <c r="AP24" s="36">
        <f>'Overzicht per maand'!O40</f>
        <v>0.91666666666666663</v>
      </c>
    </row>
    <row r="25" spans="1:42">
      <c r="A25" s="20" t="str">
        <f>schip_werf_perceel!A22</f>
        <v>Heffesant</v>
      </c>
      <c r="B25" s="21" t="str">
        <f>schip_werf_perceel!B22</f>
        <v>de Haas</v>
      </c>
      <c r="C25" s="22">
        <f>schip_werf_perceel!C22</f>
        <v>4</v>
      </c>
      <c r="D25" s="23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152" t="str">
        <f t="shared" si="6"/>
        <v xml:space="preserve"> </v>
      </c>
      <c r="AK25" s="157" t="str">
        <f t="shared" si="7"/>
        <v xml:space="preserve"> </v>
      </c>
      <c r="AL25" s="162" t="str">
        <f t="shared" si="8"/>
        <v xml:space="preserve"> </v>
      </c>
      <c r="AM25" s="167" t="str">
        <f t="shared" si="9"/>
        <v xml:space="preserve"> </v>
      </c>
      <c r="AN25" s="24" t="str">
        <f t="shared" si="10"/>
        <v xml:space="preserve"> </v>
      </c>
      <c r="AO25" s="34">
        <f t="shared" si="5"/>
        <v>1</v>
      </c>
      <c r="AP25" s="36">
        <f>'Overzicht per maand'!O41</f>
        <v>0.91906682027649766</v>
      </c>
    </row>
    <row r="26" spans="1:42">
      <c r="A26" s="20" t="str">
        <f>schip_werf_perceel!A23</f>
        <v>Heumen</v>
      </c>
      <c r="B26" s="21" t="str">
        <f>schip_werf_perceel!B23</f>
        <v>v/d Hoeven</v>
      </c>
      <c r="C26" s="22">
        <f>schip_werf_perceel!C23</f>
        <v>5</v>
      </c>
      <c r="D26" s="23"/>
      <c r="E26" s="78"/>
      <c r="F26" s="78"/>
      <c r="G26" s="78"/>
      <c r="H26" s="78"/>
      <c r="I26" s="78"/>
      <c r="J26" s="78"/>
      <c r="K26" s="78"/>
      <c r="L26" s="78"/>
      <c r="M26" s="78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52" t="str">
        <f t="shared" si="6"/>
        <v xml:space="preserve"> </v>
      </c>
      <c r="AK26" s="157" t="str">
        <f t="shared" si="7"/>
        <v xml:space="preserve"> </v>
      </c>
      <c r="AL26" s="162" t="str">
        <f t="shared" si="8"/>
        <v xml:space="preserve"> </v>
      </c>
      <c r="AM26" s="167" t="str">
        <f t="shared" si="9"/>
        <v xml:space="preserve"> </v>
      </c>
      <c r="AN26" s="24" t="str">
        <f t="shared" si="10"/>
        <v xml:space="preserve"> </v>
      </c>
      <c r="AO26" s="34">
        <f t="shared" si="5"/>
        <v>1</v>
      </c>
      <c r="AP26" s="36">
        <f>'Overzicht per maand'!O42</f>
        <v>1</v>
      </c>
    </row>
    <row r="27" spans="1:42">
      <c r="A27" s="20" t="str">
        <f>schip_werf_perceel!A24</f>
        <v>Ijsselmeer</v>
      </c>
      <c r="B27" s="21" t="str">
        <f>schip_werf_perceel!B24</f>
        <v>de Haas</v>
      </c>
      <c r="C27" s="22">
        <f>schip_werf_perceel!C24</f>
        <v>8</v>
      </c>
      <c r="D27" s="23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152" t="str">
        <f t="shared" si="6"/>
        <v xml:space="preserve"> </v>
      </c>
      <c r="AK27" s="157" t="str">
        <f t="shared" si="7"/>
        <v xml:space="preserve"> </v>
      </c>
      <c r="AL27" s="162" t="str">
        <f t="shared" si="8"/>
        <v xml:space="preserve"> </v>
      </c>
      <c r="AM27" s="167" t="str">
        <f t="shared" si="9"/>
        <v xml:space="preserve"> </v>
      </c>
      <c r="AN27" s="24" t="str">
        <f t="shared" si="10"/>
        <v xml:space="preserve"> </v>
      </c>
      <c r="AO27" s="34">
        <f t="shared" si="5"/>
        <v>1</v>
      </c>
      <c r="AP27" s="36">
        <f>'Overzicht per maand'!O43</f>
        <v>0.99702380952380965</v>
      </c>
    </row>
    <row r="28" spans="1:42">
      <c r="A28" s="20" t="str">
        <f>schip_werf_perceel!A25</f>
        <v>Isis</v>
      </c>
      <c r="B28" s="21" t="str">
        <f>schip_werf_perceel!B25</f>
        <v>DSDH</v>
      </c>
      <c r="C28" s="22">
        <f>schip_werf_perceel!C25</f>
        <v>1</v>
      </c>
      <c r="D28" s="23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152" t="str">
        <f t="shared" si="6"/>
        <v xml:space="preserve"> </v>
      </c>
      <c r="AK28" s="157" t="str">
        <f t="shared" si="7"/>
        <v xml:space="preserve"> </v>
      </c>
      <c r="AL28" s="162" t="str">
        <f t="shared" si="8"/>
        <v xml:space="preserve"> </v>
      </c>
      <c r="AM28" s="167" t="str">
        <f t="shared" si="9"/>
        <v xml:space="preserve"> </v>
      </c>
      <c r="AN28" s="24" t="str">
        <f t="shared" si="10"/>
        <v xml:space="preserve"> </v>
      </c>
      <c r="AO28" s="34">
        <f t="shared" si="5"/>
        <v>1</v>
      </c>
      <c r="AP28" s="36">
        <f>'Overzicht per maand'!O44</f>
        <v>0.85584357398873523</v>
      </c>
    </row>
    <row r="29" spans="1:42">
      <c r="A29" s="20" t="str">
        <f>schip_werf_perceel!A26</f>
        <v>Kaloo</v>
      </c>
      <c r="B29" s="21" t="str">
        <f>schip_werf_perceel!B26</f>
        <v>DOK</v>
      </c>
      <c r="C29" s="22">
        <f>schip_werf_perceel!C26</f>
        <v>3</v>
      </c>
      <c r="D29" s="23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152" t="str">
        <f t="shared" si="6"/>
        <v xml:space="preserve"> </v>
      </c>
      <c r="AK29" s="157" t="str">
        <f t="shared" si="7"/>
        <v xml:space="preserve"> </v>
      </c>
      <c r="AL29" s="162" t="str">
        <f t="shared" si="8"/>
        <v xml:space="preserve"> </v>
      </c>
      <c r="AM29" s="167" t="str">
        <f t="shared" si="9"/>
        <v xml:space="preserve"> </v>
      </c>
      <c r="AN29" s="24" t="str">
        <f t="shared" si="10"/>
        <v xml:space="preserve"> </v>
      </c>
      <c r="AO29" s="34">
        <f t="shared" si="5"/>
        <v>1</v>
      </c>
      <c r="AP29" s="36">
        <f>'Overzicht per maand'!O45</f>
        <v>1</v>
      </c>
    </row>
    <row r="30" spans="1:42">
      <c r="A30" s="20" t="str">
        <f>schip_werf_perceel!A27</f>
        <v>Koet</v>
      </c>
      <c r="B30" s="21" t="str">
        <f>schip_werf_perceel!B27</f>
        <v>DSW</v>
      </c>
      <c r="C30" s="22">
        <f>schip_werf_perceel!C27</f>
        <v>3</v>
      </c>
      <c r="D30" s="23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152" t="str">
        <f t="shared" si="6"/>
        <v xml:space="preserve"> </v>
      </c>
      <c r="AK30" s="157" t="str">
        <f t="shared" si="7"/>
        <v xml:space="preserve"> </v>
      </c>
      <c r="AL30" s="162" t="str">
        <f t="shared" si="8"/>
        <v xml:space="preserve"> </v>
      </c>
      <c r="AM30" s="167" t="str">
        <f t="shared" si="9"/>
        <v xml:space="preserve"> </v>
      </c>
      <c r="AN30" s="24" t="str">
        <f t="shared" si="10"/>
        <v xml:space="preserve"> </v>
      </c>
      <c r="AO30" s="34">
        <f t="shared" si="5"/>
        <v>1</v>
      </c>
      <c r="AP30" s="36">
        <f>'Overzicht per maand'!O46</f>
        <v>1</v>
      </c>
    </row>
    <row r="31" spans="1:42">
      <c r="A31" s="20" t="str">
        <f>schip_werf_perceel!A28</f>
        <v>Kokmeeuw</v>
      </c>
      <c r="B31" s="21" t="str">
        <f>schip_werf_perceel!B28</f>
        <v>DSW</v>
      </c>
      <c r="C31" s="22">
        <f>schip_werf_perceel!C28</f>
        <v>3</v>
      </c>
      <c r="D31" s="23"/>
      <c r="E31" s="78"/>
      <c r="F31" s="78"/>
      <c r="G31" s="78"/>
      <c r="H31" s="78"/>
      <c r="I31" s="78"/>
      <c r="J31" s="78"/>
      <c r="K31" s="78"/>
      <c r="L31" s="78"/>
      <c r="M31" s="78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52" t="str">
        <f t="shared" si="6"/>
        <v xml:space="preserve"> </v>
      </c>
      <c r="AK31" s="157" t="str">
        <f t="shared" si="7"/>
        <v xml:space="preserve"> </v>
      </c>
      <c r="AL31" s="162" t="str">
        <f t="shared" si="8"/>
        <v xml:space="preserve"> </v>
      </c>
      <c r="AM31" s="167" t="str">
        <f t="shared" si="9"/>
        <v xml:space="preserve"> </v>
      </c>
      <c r="AN31" s="24" t="str">
        <f t="shared" si="10"/>
        <v xml:space="preserve"> </v>
      </c>
      <c r="AO31" s="34">
        <f t="shared" si="5"/>
        <v>1</v>
      </c>
      <c r="AP31" s="36">
        <f>'Overzicht per maand'!O47</f>
        <v>1</v>
      </c>
    </row>
    <row r="32" spans="1:42">
      <c r="A32" s="20" t="str">
        <f>schip_werf_perceel!A29</f>
        <v>Krabbelaar</v>
      </c>
      <c r="B32" s="21" t="str">
        <f>schip_werf_perceel!B29</f>
        <v>de Haas</v>
      </c>
      <c r="C32" s="22">
        <f>schip_werf_perceel!C29</f>
        <v>4</v>
      </c>
      <c r="D32" s="23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152" t="str">
        <f t="shared" si="6"/>
        <v xml:space="preserve"> </v>
      </c>
      <c r="AK32" s="157" t="str">
        <f t="shared" si="7"/>
        <v xml:space="preserve"> </v>
      </c>
      <c r="AL32" s="162" t="str">
        <f t="shared" si="8"/>
        <v xml:space="preserve"> </v>
      </c>
      <c r="AM32" s="167" t="str">
        <f t="shared" si="9"/>
        <v xml:space="preserve"> </v>
      </c>
      <c r="AN32" s="24" t="str">
        <f t="shared" si="10"/>
        <v xml:space="preserve"> </v>
      </c>
      <c r="AO32" s="34">
        <f t="shared" si="5"/>
        <v>1</v>
      </c>
      <c r="AP32" s="36">
        <f>'Overzicht per maand'!O48</f>
        <v>1</v>
      </c>
    </row>
    <row r="33" spans="1:42">
      <c r="A33" s="20" t="str">
        <f>schip_werf_perceel!A30</f>
        <v>Krukel</v>
      </c>
      <c r="B33" s="21" t="str">
        <f>schip_werf_perceel!B30</f>
        <v>DSW</v>
      </c>
      <c r="C33" s="22">
        <f>schip_werf_perceel!C30</f>
        <v>3</v>
      </c>
      <c r="D33" s="23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152" t="str">
        <f t="shared" si="6"/>
        <v xml:space="preserve"> </v>
      </c>
      <c r="AK33" s="157" t="str">
        <f t="shared" si="7"/>
        <v xml:space="preserve"> </v>
      </c>
      <c r="AL33" s="162" t="str">
        <f t="shared" si="8"/>
        <v xml:space="preserve"> </v>
      </c>
      <c r="AM33" s="167" t="str">
        <f t="shared" si="9"/>
        <v xml:space="preserve"> </v>
      </c>
      <c r="AN33" s="24" t="str">
        <f t="shared" si="10"/>
        <v xml:space="preserve"> </v>
      </c>
      <c r="AO33" s="34">
        <f t="shared" si="5"/>
        <v>1</v>
      </c>
      <c r="AP33" s="36">
        <f>'Overzicht per maand'!O49</f>
        <v>0.9642857142857143</v>
      </c>
    </row>
    <row r="34" spans="1:42">
      <c r="A34" s="20" t="str">
        <f>schip_werf_perceel!A31</f>
        <v>Luctor</v>
      </c>
      <c r="B34" s="21" t="str">
        <f>schip_werf_perceel!B31</f>
        <v>Maaskant</v>
      </c>
      <c r="C34" s="22">
        <f>schip_werf_perceel!C31</f>
        <v>2</v>
      </c>
      <c r="D34" s="23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152" t="str">
        <f t="shared" si="6"/>
        <v xml:space="preserve"> </v>
      </c>
      <c r="AK34" s="157" t="str">
        <f t="shared" si="7"/>
        <v xml:space="preserve"> </v>
      </c>
      <c r="AL34" s="162" t="str">
        <f t="shared" si="8"/>
        <v xml:space="preserve"> </v>
      </c>
      <c r="AM34" s="167" t="str">
        <f t="shared" si="9"/>
        <v xml:space="preserve"> </v>
      </c>
      <c r="AN34" s="24" t="str">
        <f t="shared" si="10"/>
        <v xml:space="preserve"> </v>
      </c>
      <c r="AO34" s="34">
        <f t="shared" si="5"/>
        <v>1</v>
      </c>
      <c r="AP34" s="36">
        <f>'Overzicht per maand'!O50</f>
        <v>0.83333333333333337</v>
      </c>
    </row>
    <row r="35" spans="1:42">
      <c r="A35" s="20" t="str">
        <f>schip_werf_perceel!A32</f>
        <v>Maeslant</v>
      </c>
      <c r="B35" s="21" t="str">
        <f>schip_werf_perceel!B32</f>
        <v>Maaskant</v>
      </c>
      <c r="C35" s="22">
        <f>schip_werf_perceel!C32</f>
        <v>2</v>
      </c>
      <c r="D35" s="23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152" t="str">
        <f t="shared" si="6"/>
        <v xml:space="preserve"> </v>
      </c>
      <c r="AK35" s="157" t="str">
        <f t="shared" si="7"/>
        <v xml:space="preserve"> </v>
      </c>
      <c r="AL35" s="162" t="str">
        <f t="shared" si="8"/>
        <v xml:space="preserve"> </v>
      </c>
      <c r="AM35" s="167" t="str">
        <f t="shared" si="9"/>
        <v xml:space="preserve"> </v>
      </c>
      <c r="AN35" s="24" t="str">
        <f t="shared" si="10"/>
        <v xml:space="preserve"> </v>
      </c>
      <c r="AO35" s="34">
        <f t="shared" si="5"/>
        <v>1</v>
      </c>
      <c r="AP35" s="36">
        <f>'Overzicht per maand'!O51</f>
        <v>0.87567204301075263</v>
      </c>
    </row>
    <row r="36" spans="1:42">
      <c r="A36" s="20" t="str">
        <f>schip_werf_perceel!A33</f>
        <v>Mantelmeeuw</v>
      </c>
      <c r="B36" s="21" t="str">
        <f>schip_werf_perceel!B33</f>
        <v>de Haas</v>
      </c>
      <c r="C36" s="22">
        <f>schip_werf_perceel!C33</f>
        <v>8</v>
      </c>
      <c r="D36" s="23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152" t="str">
        <f t="shared" si="6"/>
        <v xml:space="preserve"> </v>
      </c>
      <c r="AK36" s="157" t="str">
        <f t="shared" si="7"/>
        <v xml:space="preserve"> </v>
      </c>
      <c r="AL36" s="162" t="str">
        <f t="shared" si="8"/>
        <v xml:space="preserve"> </v>
      </c>
      <c r="AM36" s="167" t="str">
        <f t="shared" si="9"/>
        <v xml:space="preserve"> </v>
      </c>
      <c r="AN36" s="24" t="str">
        <f t="shared" si="10"/>
        <v xml:space="preserve"> </v>
      </c>
      <c r="AO36" s="34">
        <f t="shared" si="5"/>
        <v>1</v>
      </c>
      <c r="AP36" s="36">
        <f>'Overzicht per maand'!O52</f>
        <v>0.73829365079365072</v>
      </c>
    </row>
    <row r="37" spans="1:42">
      <c r="A37" s="20" t="str">
        <f>schip_werf_perceel!A34</f>
        <v>Markermeer</v>
      </c>
      <c r="B37" s="21" t="str">
        <f>schip_werf_perceel!B34</f>
        <v>de Haas</v>
      </c>
      <c r="C37" s="22">
        <f>schip_werf_perceel!C34</f>
        <v>4</v>
      </c>
      <c r="D37" s="23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152" t="str">
        <f t="shared" si="6"/>
        <v xml:space="preserve"> </v>
      </c>
      <c r="AK37" s="157" t="str">
        <f t="shared" si="7"/>
        <v xml:space="preserve"> </v>
      </c>
      <c r="AL37" s="162" t="str">
        <f t="shared" si="8"/>
        <v xml:space="preserve"> </v>
      </c>
      <c r="AM37" s="167" t="str">
        <f t="shared" si="9"/>
        <v xml:space="preserve"> </v>
      </c>
      <c r="AN37" s="24" t="str">
        <f t="shared" si="10"/>
        <v xml:space="preserve"> </v>
      </c>
      <c r="AO37" s="34">
        <f t="shared" si="5"/>
        <v>1</v>
      </c>
      <c r="AP37" s="36">
        <f>'Overzicht per maand'!O53</f>
        <v>1</v>
      </c>
    </row>
    <row r="38" spans="1:42">
      <c r="A38" s="20" t="str">
        <f>schip_werf_perceel!A35</f>
        <v>Merwestroom</v>
      </c>
      <c r="B38" s="21" t="str">
        <f>schip_werf_perceel!B35</f>
        <v>de Haas</v>
      </c>
      <c r="C38" s="22">
        <f>schip_werf_perceel!C35</f>
        <v>8</v>
      </c>
      <c r="D38" s="23"/>
      <c r="E38" s="78"/>
      <c r="F38" s="78"/>
      <c r="G38" s="78"/>
      <c r="H38" s="78"/>
      <c r="I38" s="78"/>
      <c r="J38" s="78"/>
      <c r="K38" s="78"/>
      <c r="L38" s="78"/>
      <c r="M38" s="78"/>
      <c r="N38" s="119"/>
      <c r="O38" s="119"/>
      <c r="P38" s="119"/>
      <c r="Q38" s="119"/>
      <c r="R38" s="119"/>
      <c r="S38" s="119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152" t="str">
        <f t="shared" si="6"/>
        <v xml:space="preserve"> </v>
      </c>
      <c r="AK38" s="157" t="str">
        <f t="shared" si="7"/>
        <v xml:space="preserve"> </v>
      </c>
      <c r="AL38" s="162" t="str">
        <f t="shared" si="8"/>
        <v xml:space="preserve"> </v>
      </c>
      <c r="AM38" s="167" t="str">
        <f t="shared" si="9"/>
        <v xml:space="preserve"> </v>
      </c>
      <c r="AN38" s="24" t="str">
        <f t="shared" si="10"/>
        <v xml:space="preserve"> </v>
      </c>
      <c r="AO38" s="34">
        <f t="shared" si="5"/>
        <v>1</v>
      </c>
      <c r="AP38" s="36">
        <f>'Overzicht per maand'!O54</f>
        <v>1</v>
      </c>
    </row>
    <row r="39" spans="1:42">
      <c r="A39" s="20" t="str">
        <f>schip_werf_perceel!A36</f>
        <v>Mosam</v>
      </c>
      <c r="B39" s="21" t="str">
        <f>schip_werf_perceel!B36</f>
        <v>de Haas</v>
      </c>
      <c r="C39" s="22">
        <f>schip_werf_perceel!C36</f>
        <v>8</v>
      </c>
      <c r="D39" s="23"/>
      <c r="E39" s="78"/>
      <c r="F39" s="78"/>
      <c r="G39" s="78"/>
      <c r="H39" s="78"/>
      <c r="I39" s="78"/>
      <c r="J39" s="78"/>
      <c r="K39" s="78"/>
      <c r="L39" s="78"/>
      <c r="M39" s="78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19"/>
      <c r="AA39" s="119"/>
      <c r="AB39" s="119"/>
      <c r="AC39" s="119"/>
      <c r="AD39" s="78"/>
      <c r="AE39" s="78"/>
      <c r="AF39" s="78"/>
      <c r="AG39" s="78"/>
      <c r="AH39" s="78"/>
      <c r="AI39" s="78"/>
      <c r="AJ39" s="152" t="str">
        <f t="shared" si="6"/>
        <v xml:space="preserve"> </v>
      </c>
      <c r="AK39" s="157" t="str">
        <f t="shared" si="7"/>
        <v xml:space="preserve"> </v>
      </c>
      <c r="AL39" s="162" t="str">
        <f t="shared" si="8"/>
        <v xml:space="preserve"> </v>
      </c>
      <c r="AM39" s="167" t="str">
        <f t="shared" si="9"/>
        <v xml:space="preserve"> </v>
      </c>
      <c r="AN39" s="24" t="str">
        <f t="shared" si="10"/>
        <v xml:space="preserve"> </v>
      </c>
      <c r="AO39" s="34">
        <f t="shared" si="5"/>
        <v>1</v>
      </c>
      <c r="AP39" s="36">
        <f>'Overzicht per maand'!O55</f>
        <v>1</v>
      </c>
    </row>
    <row r="40" spans="1:42">
      <c r="A40" s="20" t="str">
        <f>schip_werf_perceel!A37</f>
        <v>Onderzoeker</v>
      </c>
      <c r="B40" s="21" t="str">
        <f>schip_werf_perceel!B37</f>
        <v>v/d Hoeven</v>
      </c>
      <c r="C40" s="22">
        <f>schip_werf_perceel!C37</f>
        <v>5</v>
      </c>
      <c r="D40" s="23"/>
      <c r="E40" s="78"/>
      <c r="F40" s="78"/>
      <c r="G40" s="78"/>
      <c r="H40" s="78"/>
      <c r="I40" s="78"/>
      <c r="J40" s="78"/>
      <c r="K40" s="78"/>
      <c r="L40" s="78"/>
      <c r="M40" s="78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19"/>
      <c r="AA40" s="119"/>
      <c r="AB40" s="119"/>
      <c r="AC40" s="119"/>
      <c r="AD40" s="119"/>
      <c r="AE40" s="119"/>
      <c r="AF40" s="119"/>
      <c r="AG40" s="119"/>
      <c r="AH40" s="119"/>
      <c r="AI40" s="78"/>
      <c r="AJ40" s="152" t="str">
        <f t="shared" si="6"/>
        <v xml:space="preserve"> </v>
      </c>
      <c r="AK40" s="157" t="str">
        <f t="shared" si="7"/>
        <v xml:space="preserve"> </v>
      </c>
      <c r="AL40" s="162" t="str">
        <f t="shared" si="8"/>
        <v xml:space="preserve"> </v>
      </c>
      <c r="AM40" s="167" t="str">
        <f t="shared" si="9"/>
        <v xml:space="preserve"> </v>
      </c>
      <c r="AN40" s="24" t="str">
        <f t="shared" si="10"/>
        <v xml:space="preserve"> </v>
      </c>
      <c r="AO40" s="34">
        <f t="shared" si="5"/>
        <v>1</v>
      </c>
      <c r="AP40" s="36">
        <f>'Overzicht per maand'!O56</f>
        <v>1</v>
      </c>
    </row>
    <row r="41" spans="1:42">
      <c r="A41" s="20" t="str">
        <f>schip_werf_perceel!A38</f>
        <v>Phoca</v>
      </c>
      <c r="B41" s="21" t="str">
        <f>schip_werf_perceel!B38</f>
        <v>DOK</v>
      </c>
      <c r="C41" s="22">
        <f>schip_werf_perceel!C38</f>
        <v>3</v>
      </c>
      <c r="D41" s="23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152" t="str">
        <f t="shared" si="6"/>
        <v xml:space="preserve"> </v>
      </c>
      <c r="AK41" s="157" t="str">
        <f t="shared" si="7"/>
        <v xml:space="preserve"> </v>
      </c>
      <c r="AL41" s="162" t="str">
        <f t="shared" si="8"/>
        <v xml:space="preserve"> </v>
      </c>
      <c r="AM41" s="167" t="str">
        <f t="shared" si="9"/>
        <v xml:space="preserve"> </v>
      </c>
      <c r="AN41" s="24" t="str">
        <f t="shared" si="10"/>
        <v xml:space="preserve"> </v>
      </c>
      <c r="AO41" s="34">
        <f t="shared" si="5"/>
        <v>1</v>
      </c>
      <c r="AP41" s="36">
        <f>'Overzicht per maand'!O57</f>
        <v>0.75</v>
      </c>
    </row>
    <row r="42" spans="1:42">
      <c r="A42" s="20" t="str">
        <f>schip_werf_perceel!A39</f>
        <v>Pluimpot</v>
      </c>
      <c r="B42" s="21" t="str">
        <f>schip_werf_perceel!B39</f>
        <v>DOK</v>
      </c>
      <c r="C42" s="22">
        <f>schip_werf_perceel!C39</f>
        <v>3</v>
      </c>
      <c r="D42" s="23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152" t="str">
        <f t="shared" si="6"/>
        <v xml:space="preserve"> </v>
      </c>
      <c r="AK42" s="157" t="str">
        <f t="shared" si="7"/>
        <v xml:space="preserve"> </v>
      </c>
      <c r="AL42" s="162" t="str">
        <f t="shared" si="8"/>
        <v xml:space="preserve"> </v>
      </c>
      <c r="AM42" s="167" t="str">
        <f t="shared" si="9"/>
        <v xml:space="preserve"> </v>
      </c>
      <c r="AN42" s="24" t="str">
        <f t="shared" si="10"/>
        <v xml:space="preserve"> </v>
      </c>
      <c r="AO42" s="34">
        <f t="shared" si="5"/>
        <v>1</v>
      </c>
      <c r="AP42" s="36">
        <f>'Overzicht per maand'!O58</f>
        <v>1</v>
      </c>
    </row>
    <row r="43" spans="1:42">
      <c r="A43" s="20" t="str">
        <f>schip_werf_perceel!A40</f>
        <v>Portunus</v>
      </c>
      <c r="B43" s="21" t="str">
        <f>schip_werf_perceel!B40</f>
        <v>DSDH</v>
      </c>
      <c r="C43" s="22">
        <f>schip_werf_perceel!C40</f>
        <v>1</v>
      </c>
      <c r="D43" s="23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152" t="str">
        <f t="shared" si="6"/>
        <v xml:space="preserve"> </v>
      </c>
      <c r="AK43" s="157" t="str">
        <f t="shared" si="7"/>
        <v xml:space="preserve"> </v>
      </c>
      <c r="AL43" s="162" t="str">
        <f t="shared" si="8"/>
        <v xml:space="preserve"> </v>
      </c>
      <c r="AM43" s="167" t="str">
        <f t="shared" si="9"/>
        <v xml:space="preserve"> </v>
      </c>
      <c r="AN43" s="24" t="str">
        <f t="shared" si="10"/>
        <v xml:space="preserve"> </v>
      </c>
      <c r="AO43" s="34">
        <f t="shared" si="5"/>
        <v>1</v>
      </c>
      <c r="AP43" s="36">
        <f>'Overzicht per maand'!O59</f>
        <v>1</v>
      </c>
    </row>
    <row r="44" spans="1:42">
      <c r="A44" s="20" t="str">
        <f>schip_werf_perceel!A41</f>
        <v>Regulus</v>
      </c>
      <c r="B44" s="21" t="str">
        <f>schip_werf_perceel!B41</f>
        <v>Maaskant</v>
      </c>
      <c r="C44" s="22">
        <f>schip_werf_perceel!C41</f>
        <v>2</v>
      </c>
      <c r="D44" s="23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152" t="str">
        <f t="shared" si="6"/>
        <v xml:space="preserve"> </v>
      </c>
      <c r="AK44" s="157" t="str">
        <f t="shared" si="7"/>
        <v xml:space="preserve"> </v>
      </c>
      <c r="AL44" s="162" t="str">
        <f t="shared" si="8"/>
        <v xml:space="preserve"> </v>
      </c>
      <c r="AM44" s="167" t="str">
        <f t="shared" si="9"/>
        <v xml:space="preserve"> </v>
      </c>
      <c r="AN44" s="24" t="str">
        <f t="shared" si="10"/>
        <v xml:space="preserve"> </v>
      </c>
      <c r="AO44" s="34">
        <f t="shared" si="5"/>
        <v>1</v>
      </c>
      <c r="AP44" s="36">
        <f>'Overzicht per maand'!O60</f>
        <v>0.99433563748079878</v>
      </c>
    </row>
    <row r="45" spans="1:42">
      <c r="A45" s="20" t="str">
        <f>schip_werf_perceel!A42</f>
        <v>Roompot</v>
      </c>
      <c r="B45" s="21" t="str">
        <f>schip_werf_perceel!B42</f>
        <v>Maaskant</v>
      </c>
      <c r="C45" s="22">
        <f>schip_werf_perceel!C42</f>
        <v>2</v>
      </c>
      <c r="D45" s="23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152" t="str">
        <f t="shared" si="6"/>
        <v xml:space="preserve"> </v>
      </c>
      <c r="AK45" s="157" t="str">
        <f t="shared" si="7"/>
        <v xml:space="preserve"> </v>
      </c>
      <c r="AL45" s="162" t="str">
        <f t="shared" si="8"/>
        <v xml:space="preserve"> </v>
      </c>
      <c r="AM45" s="167" t="str">
        <f t="shared" si="9"/>
        <v xml:space="preserve"> </v>
      </c>
      <c r="AN45" s="24" t="str">
        <f t="shared" si="10"/>
        <v xml:space="preserve"> </v>
      </c>
      <c r="AO45" s="34">
        <f t="shared" si="5"/>
        <v>1</v>
      </c>
      <c r="AP45" s="36">
        <f>'Overzicht per maand'!O61</f>
        <v>0.99731182795698936</v>
      </c>
    </row>
    <row r="46" spans="1:42">
      <c r="A46" s="20" t="str">
        <f>schip_werf_perceel!A43</f>
        <v>Rotterdam</v>
      </c>
      <c r="B46" s="21" t="str">
        <f>schip_werf_perceel!B43</f>
        <v>Maaskant</v>
      </c>
      <c r="C46" s="22">
        <f>schip_werf_perceel!C43</f>
        <v>2</v>
      </c>
      <c r="D46" s="129"/>
      <c r="E46" s="127"/>
      <c r="F46" s="127"/>
      <c r="G46" s="127"/>
      <c r="H46" s="127"/>
      <c r="I46" s="127"/>
      <c r="J46" s="127"/>
      <c r="K46" s="127"/>
      <c r="L46" s="127"/>
      <c r="M46" s="127"/>
      <c r="N46" s="82"/>
      <c r="O46" s="127"/>
      <c r="P46" s="127"/>
      <c r="Q46" s="127"/>
      <c r="R46" s="127"/>
      <c r="S46" s="127"/>
      <c r="T46" s="127"/>
      <c r="U46" s="127"/>
      <c r="V46" s="127"/>
      <c r="W46" s="127"/>
      <c r="X46" s="127"/>
      <c r="Y46" s="127"/>
      <c r="Z46" s="127"/>
      <c r="AA46" s="127"/>
      <c r="AB46" s="127"/>
      <c r="AC46" s="127"/>
      <c r="AD46" s="127"/>
      <c r="AE46" s="127"/>
      <c r="AF46" s="127"/>
      <c r="AG46" s="127"/>
      <c r="AH46" s="127"/>
      <c r="AI46" s="127"/>
      <c r="AJ46" s="152" t="str">
        <f t="shared" si="6"/>
        <v xml:space="preserve"> </v>
      </c>
      <c r="AK46" s="157" t="str">
        <f t="shared" si="7"/>
        <v xml:space="preserve"> </v>
      </c>
      <c r="AL46" s="162" t="str">
        <f t="shared" si="8"/>
        <v xml:space="preserve"> </v>
      </c>
      <c r="AM46" s="167" t="str">
        <f t="shared" si="9"/>
        <v xml:space="preserve"> </v>
      </c>
      <c r="AN46" s="24" t="str">
        <f t="shared" si="10"/>
        <v xml:space="preserve"> </v>
      </c>
      <c r="AO46" s="34">
        <f t="shared" si="5"/>
        <v>1</v>
      </c>
      <c r="AP46" s="36">
        <f>'Overzicht per maand'!O62</f>
        <v>0.84084741423451115</v>
      </c>
    </row>
    <row r="47" spans="1:42">
      <c r="A47" s="20" t="str">
        <f>schip_werf_perceel!A44</f>
        <v>RR-901</v>
      </c>
      <c r="B47" s="21" t="str">
        <f>schip_werf_perceel!B44</f>
        <v>DOK</v>
      </c>
      <c r="C47" s="22">
        <f>schip_werf_perceel!C44</f>
        <v>3</v>
      </c>
      <c r="D47" s="23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152" t="str">
        <f t="shared" si="6"/>
        <v xml:space="preserve"> </v>
      </c>
      <c r="AK47" s="157" t="str">
        <f t="shared" si="7"/>
        <v xml:space="preserve"> </v>
      </c>
      <c r="AL47" s="162" t="str">
        <f t="shared" si="8"/>
        <v xml:space="preserve"> </v>
      </c>
      <c r="AM47" s="167" t="str">
        <f t="shared" si="9"/>
        <v xml:space="preserve"> </v>
      </c>
      <c r="AN47" s="24" t="str">
        <f t="shared" si="10"/>
        <v xml:space="preserve"> </v>
      </c>
      <c r="AO47" s="34">
        <f t="shared" si="5"/>
        <v>1</v>
      </c>
      <c r="AP47" s="36">
        <f>'Overzicht per maand'!O63</f>
        <v>0.93548387096774199</v>
      </c>
    </row>
    <row r="48" spans="1:42">
      <c r="A48" s="20" t="str">
        <f>schip_werf_perceel!A45</f>
        <v>RR-902</v>
      </c>
      <c r="B48" s="21" t="str">
        <f>schip_werf_perceel!B45</f>
        <v>DOK</v>
      </c>
      <c r="C48" s="22">
        <f>schip_werf_perceel!C45</f>
        <v>3</v>
      </c>
      <c r="D48" s="23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152" t="str">
        <f t="shared" si="6"/>
        <v xml:space="preserve"> </v>
      </c>
      <c r="AK48" s="157" t="str">
        <f t="shared" si="7"/>
        <v xml:space="preserve"> </v>
      </c>
      <c r="AL48" s="162" t="str">
        <f t="shared" si="8"/>
        <v xml:space="preserve"> </v>
      </c>
      <c r="AM48" s="167" t="str">
        <f t="shared" si="9"/>
        <v xml:space="preserve"> </v>
      </c>
      <c r="AN48" s="24" t="str">
        <f t="shared" si="10"/>
        <v xml:space="preserve"> </v>
      </c>
      <c r="AO48" s="34">
        <f t="shared" si="5"/>
        <v>1</v>
      </c>
      <c r="AP48" s="36">
        <f>'Overzicht per maand'!O64</f>
        <v>1</v>
      </c>
    </row>
    <row r="49" spans="1:42">
      <c r="A49" s="20" t="str">
        <f>schip_werf_perceel!A46</f>
        <v>RWS 1</v>
      </c>
      <c r="B49" s="21" t="str">
        <f>schip_werf_perceel!B46</f>
        <v>DOK</v>
      </c>
      <c r="C49" s="22">
        <f>schip_werf_perceel!C46</f>
        <v>3</v>
      </c>
      <c r="D49" s="23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152" t="str">
        <f t="shared" si="6"/>
        <v xml:space="preserve"> </v>
      </c>
      <c r="AK49" s="157" t="str">
        <f t="shared" si="7"/>
        <v xml:space="preserve"> </v>
      </c>
      <c r="AL49" s="162" t="str">
        <f t="shared" si="8"/>
        <v xml:space="preserve"> </v>
      </c>
      <c r="AM49" s="167" t="str">
        <f t="shared" si="9"/>
        <v xml:space="preserve"> </v>
      </c>
      <c r="AN49" s="24" t="str">
        <f t="shared" si="10"/>
        <v xml:space="preserve"> </v>
      </c>
      <c r="AO49" s="34">
        <f t="shared" si="5"/>
        <v>1</v>
      </c>
      <c r="AP49" s="36">
        <f>'Overzicht per maand'!O65</f>
        <v>0.95430107526881713</v>
      </c>
    </row>
    <row r="50" spans="1:42">
      <c r="A50" s="20" t="str">
        <f>schip_werf_perceel!A47</f>
        <v>RWS 18</v>
      </c>
      <c r="B50" s="21" t="str">
        <f>schip_werf_perceel!B47</f>
        <v>v/d Hoeven</v>
      </c>
      <c r="C50" s="22">
        <f>schip_werf_perceel!C47</f>
        <v>5</v>
      </c>
      <c r="D50" s="23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152" t="str">
        <f t="shared" si="6"/>
        <v xml:space="preserve"> </v>
      </c>
      <c r="AK50" s="157" t="str">
        <f t="shared" si="7"/>
        <v xml:space="preserve"> </v>
      </c>
      <c r="AL50" s="162" t="str">
        <f t="shared" si="8"/>
        <v xml:space="preserve"> </v>
      </c>
      <c r="AM50" s="167" t="str">
        <f t="shared" si="9"/>
        <v xml:space="preserve"> </v>
      </c>
      <c r="AN50" s="24" t="str">
        <f t="shared" si="10"/>
        <v xml:space="preserve"> </v>
      </c>
      <c r="AO50" s="34">
        <f t="shared" si="5"/>
        <v>1</v>
      </c>
      <c r="AP50" s="36">
        <f>'Overzicht per maand'!O66</f>
        <v>1</v>
      </c>
    </row>
    <row r="51" spans="1:42">
      <c r="A51" s="20" t="str">
        <f>schip_werf_perceel!A48</f>
        <v>RWS 20</v>
      </c>
      <c r="B51" s="21" t="str">
        <f>schip_werf_perceel!B48</f>
        <v>v/d Hoeven</v>
      </c>
      <c r="C51" s="22">
        <f>schip_werf_perceel!C48</f>
        <v>5</v>
      </c>
      <c r="D51" s="23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152" t="str">
        <f t="shared" si="6"/>
        <v xml:space="preserve"> </v>
      </c>
      <c r="AK51" s="157" t="str">
        <f t="shared" si="7"/>
        <v xml:space="preserve"> </v>
      </c>
      <c r="AL51" s="162" t="str">
        <f t="shared" si="8"/>
        <v xml:space="preserve"> </v>
      </c>
      <c r="AM51" s="167" t="str">
        <f t="shared" si="9"/>
        <v xml:space="preserve"> </v>
      </c>
      <c r="AN51" s="24" t="str">
        <f t="shared" si="10"/>
        <v xml:space="preserve"> </v>
      </c>
      <c r="AO51" s="34">
        <f t="shared" si="5"/>
        <v>1</v>
      </c>
      <c r="AP51" s="36">
        <f>'Overzicht per maand'!O67</f>
        <v>1</v>
      </c>
    </row>
    <row r="52" spans="1:42">
      <c r="A52" s="20" t="str">
        <f>schip_werf_perceel!A49</f>
        <v>RWS 21</v>
      </c>
      <c r="B52" s="21" t="str">
        <f>schip_werf_perceel!B49</f>
        <v>de Haas</v>
      </c>
      <c r="C52" s="22">
        <f>schip_werf_perceel!C49</f>
        <v>8</v>
      </c>
      <c r="D52" s="23"/>
      <c r="E52" s="78"/>
      <c r="F52" s="78"/>
      <c r="G52" s="78"/>
      <c r="H52" s="78"/>
      <c r="I52" s="78"/>
      <c r="J52" s="78"/>
      <c r="K52" s="78"/>
      <c r="L52" s="78"/>
      <c r="M52" s="78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152" t="str">
        <f t="shared" si="6"/>
        <v xml:space="preserve"> </v>
      </c>
      <c r="AK52" s="157" t="str">
        <f t="shared" si="7"/>
        <v xml:space="preserve"> </v>
      </c>
      <c r="AL52" s="162" t="str">
        <f t="shared" si="8"/>
        <v xml:space="preserve"> </v>
      </c>
      <c r="AM52" s="167" t="str">
        <f t="shared" si="9"/>
        <v xml:space="preserve"> </v>
      </c>
      <c r="AN52" s="24" t="str">
        <f t="shared" si="10"/>
        <v xml:space="preserve"> </v>
      </c>
      <c r="AO52" s="34">
        <f t="shared" si="5"/>
        <v>1</v>
      </c>
      <c r="AP52" s="36">
        <f>'Overzicht per maand'!O68</f>
        <v>1</v>
      </c>
    </row>
    <row r="53" spans="1:42">
      <c r="A53" s="20" t="str">
        <f>schip_werf_perceel!A50</f>
        <v>RWS 22</v>
      </c>
      <c r="B53" s="21" t="str">
        <f>schip_werf_perceel!B50</f>
        <v>de Haas</v>
      </c>
      <c r="C53" s="22">
        <f>schip_werf_perceel!C50</f>
        <v>8</v>
      </c>
      <c r="D53" s="23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152" t="str">
        <f t="shared" si="6"/>
        <v xml:space="preserve"> </v>
      </c>
      <c r="AK53" s="157" t="str">
        <f t="shared" si="7"/>
        <v xml:space="preserve"> </v>
      </c>
      <c r="AL53" s="162" t="str">
        <f t="shared" si="8"/>
        <v xml:space="preserve"> </v>
      </c>
      <c r="AM53" s="167" t="str">
        <f t="shared" si="9"/>
        <v xml:space="preserve"> </v>
      </c>
      <c r="AN53" s="24" t="str">
        <f t="shared" si="10"/>
        <v xml:space="preserve"> </v>
      </c>
      <c r="AO53" s="34">
        <f t="shared" si="5"/>
        <v>1</v>
      </c>
      <c r="AP53" s="36">
        <f>'Overzicht per maand'!O69</f>
        <v>0.91926523297491036</v>
      </c>
    </row>
    <row r="54" spans="1:42">
      <c r="A54" s="20" t="str">
        <f>schip_werf_perceel!A51</f>
        <v>RWS 23</v>
      </c>
      <c r="B54" s="21" t="str">
        <f>schip_werf_perceel!B51</f>
        <v>DOK</v>
      </c>
      <c r="C54" s="22">
        <f>schip_werf_perceel!C51</f>
        <v>3</v>
      </c>
      <c r="D54" s="23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152" t="str">
        <f t="shared" si="6"/>
        <v xml:space="preserve"> </v>
      </c>
      <c r="AK54" s="157" t="str">
        <f t="shared" si="7"/>
        <v xml:space="preserve"> </v>
      </c>
      <c r="AL54" s="162" t="str">
        <f t="shared" si="8"/>
        <v xml:space="preserve"> </v>
      </c>
      <c r="AM54" s="167" t="str">
        <f t="shared" si="9"/>
        <v xml:space="preserve"> </v>
      </c>
      <c r="AN54" s="24" t="str">
        <f t="shared" si="10"/>
        <v xml:space="preserve"> </v>
      </c>
      <c r="AO54" s="34">
        <f t="shared" si="5"/>
        <v>1</v>
      </c>
      <c r="AP54" s="36">
        <f>'Overzicht per maand'!O70</f>
        <v>0.91666666666666663</v>
      </c>
    </row>
    <row r="55" spans="1:42">
      <c r="A55" s="20" t="str">
        <f>schip_werf_perceel!A52</f>
        <v>RWS 24</v>
      </c>
      <c r="B55" s="21" t="str">
        <f>schip_werf_perceel!B52</f>
        <v>de Haas</v>
      </c>
      <c r="C55" s="22">
        <f>schip_werf_perceel!C52</f>
        <v>8</v>
      </c>
      <c r="D55" s="23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152" t="str">
        <f t="shared" si="6"/>
        <v xml:space="preserve"> </v>
      </c>
      <c r="AK55" s="157" t="str">
        <f t="shared" si="7"/>
        <v xml:space="preserve"> </v>
      </c>
      <c r="AL55" s="162" t="str">
        <f t="shared" si="8"/>
        <v xml:space="preserve"> </v>
      </c>
      <c r="AM55" s="167" t="str">
        <f t="shared" si="9"/>
        <v xml:space="preserve"> </v>
      </c>
      <c r="AN55" s="24" t="str">
        <f t="shared" si="10"/>
        <v xml:space="preserve"> </v>
      </c>
      <c r="AO55" s="34">
        <f t="shared" si="5"/>
        <v>1</v>
      </c>
      <c r="AP55" s="36">
        <f>'Overzicht per maand'!O71</f>
        <v>1</v>
      </c>
    </row>
    <row r="56" spans="1:42">
      <c r="A56" s="20" t="str">
        <f>schip_werf_perceel!A53</f>
        <v>RWS 25</v>
      </c>
      <c r="B56" s="21" t="str">
        <f>schip_werf_perceel!B53</f>
        <v>de Haas</v>
      </c>
      <c r="C56" s="22">
        <f>schip_werf_perceel!C53</f>
        <v>4</v>
      </c>
      <c r="D56" s="23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152" t="str">
        <f t="shared" si="6"/>
        <v xml:space="preserve"> </v>
      </c>
      <c r="AK56" s="157" t="str">
        <f t="shared" si="7"/>
        <v xml:space="preserve"> </v>
      </c>
      <c r="AL56" s="162" t="str">
        <f t="shared" si="8"/>
        <v xml:space="preserve"> </v>
      </c>
      <c r="AM56" s="167" t="str">
        <f t="shared" si="9"/>
        <v xml:space="preserve"> </v>
      </c>
      <c r="AN56" s="24" t="str">
        <f t="shared" si="10"/>
        <v xml:space="preserve"> </v>
      </c>
      <c r="AO56" s="34">
        <f t="shared" si="5"/>
        <v>1</v>
      </c>
      <c r="AP56" s="36">
        <f>'Overzicht per maand'!O72</f>
        <v>0.90476190476190477</v>
      </c>
    </row>
    <row r="57" spans="1:42">
      <c r="A57" s="20" t="str">
        <f>schip_werf_perceel!A54</f>
        <v>RWS 26</v>
      </c>
      <c r="B57" s="21" t="str">
        <f>schip_werf_perceel!B54</f>
        <v>de Haas</v>
      </c>
      <c r="C57" s="22">
        <f>schip_werf_perceel!C54</f>
        <v>8</v>
      </c>
      <c r="D57" s="23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152" t="str">
        <f t="shared" si="6"/>
        <v xml:space="preserve"> </v>
      </c>
      <c r="AK57" s="157" t="str">
        <f t="shared" si="7"/>
        <v xml:space="preserve"> </v>
      </c>
      <c r="AL57" s="162" t="str">
        <f t="shared" si="8"/>
        <v xml:space="preserve"> </v>
      </c>
      <c r="AM57" s="167" t="str">
        <f t="shared" si="9"/>
        <v xml:space="preserve"> </v>
      </c>
      <c r="AN57" s="24" t="str">
        <f t="shared" si="10"/>
        <v xml:space="preserve"> </v>
      </c>
      <c r="AO57" s="34">
        <f t="shared" si="5"/>
        <v>1</v>
      </c>
      <c r="AP57" s="36">
        <f>'Overzicht per maand'!O73</f>
        <v>1</v>
      </c>
    </row>
    <row r="58" spans="1:42">
      <c r="A58" s="20" t="str">
        <f>schip_werf_perceel!A55</f>
        <v>RWS 27</v>
      </c>
      <c r="B58" s="21" t="str">
        <f>schip_werf_perceel!B55</f>
        <v>v/d Hoeven</v>
      </c>
      <c r="C58" s="22">
        <f>schip_werf_perceel!C55</f>
        <v>5</v>
      </c>
      <c r="D58" s="27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152" t="str">
        <f t="shared" si="6"/>
        <v xml:space="preserve"> </v>
      </c>
      <c r="AK58" s="157" t="str">
        <f t="shared" si="7"/>
        <v xml:space="preserve"> </v>
      </c>
      <c r="AL58" s="162" t="str">
        <f t="shared" si="8"/>
        <v xml:space="preserve"> </v>
      </c>
      <c r="AM58" s="167" t="str">
        <f t="shared" si="9"/>
        <v xml:space="preserve"> </v>
      </c>
      <c r="AN58" s="24" t="str">
        <f t="shared" si="10"/>
        <v xml:space="preserve"> </v>
      </c>
      <c r="AO58" s="34">
        <f t="shared" si="5"/>
        <v>1</v>
      </c>
      <c r="AP58" s="36">
        <f>'Overzicht per maand'!O74</f>
        <v>1</v>
      </c>
    </row>
    <row r="59" spans="1:42">
      <c r="A59" s="20" t="str">
        <f>schip_werf_perceel!A56</f>
        <v>RWS 43</v>
      </c>
      <c r="B59" s="21" t="str">
        <f>schip_werf_perceel!B56</f>
        <v>v/d Hoeven</v>
      </c>
      <c r="C59" s="22">
        <f>schip_werf_perceel!C56</f>
        <v>5</v>
      </c>
      <c r="D59" s="23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152" t="str">
        <f t="shared" si="6"/>
        <v xml:space="preserve"> </v>
      </c>
      <c r="AK59" s="157" t="str">
        <f t="shared" si="7"/>
        <v xml:space="preserve"> </v>
      </c>
      <c r="AL59" s="162" t="str">
        <f t="shared" si="8"/>
        <v xml:space="preserve"> </v>
      </c>
      <c r="AM59" s="167" t="str">
        <f t="shared" si="9"/>
        <v xml:space="preserve"> </v>
      </c>
      <c r="AN59" s="24" t="str">
        <f t="shared" si="10"/>
        <v xml:space="preserve"> </v>
      </c>
      <c r="AO59" s="34">
        <f t="shared" si="5"/>
        <v>1</v>
      </c>
      <c r="AP59" s="36">
        <f>'Overzicht per maand'!O75</f>
        <v>1</v>
      </c>
    </row>
    <row r="60" spans="1:42">
      <c r="A60" s="20" t="str">
        <f>schip_werf_perceel!A57</f>
        <v>RWS 44</v>
      </c>
      <c r="B60" s="21" t="str">
        <f>schip_werf_perceel!B57</f>
        <v>v/d Hoeven</v>
      </c>
      <c r="C60" s="22">
        <f>schip_werf_perceel!C57</f>
        <v>5</v>
      </c>
      <c r="D60" s="23"/>
      <c r="E60" s="78"/>
      <c r="F60" s="78"/>
      <c r="G60" s="78"/>
      <c r="H60" s="78"/>
      <c r="I60" s="78"/>
      <c r="J60" s="78"/>
      <c r="K60" s="78"/>
      <c r="L60" s="78"/>
      <c r="M60" s="78"/>
      <c r="N60" s="131"/>
      <c r="O60" s="131"/>
      <c r="P60" s="131"/>
      <c r="Q60" s="131"/>
      <c r="R60" s="131"/>
      <c r="S60" s="131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152" t="str">
        <f t="shared" si="6"/>
        <v xml:space="preserve"> </v>
      </c>
      <c r="AK60" s="157" t="str">
        <f t="shared" si="7"/>
        <v xml:space="preserve"> </v>
      </c>
      <c r="AL60" s="162" t="str">
        <f t="shared" si="8"/>
        <v xml:space="preserve"> </v>
      </c>
      <c r="AM60" s="167" t="str">
        <f t="shared" si="9"/>
        <v xml:space="preserve"> </v>
      </c>
      <c r="AN60" s="24" t="str">
        <f t="shared" si="10"/>
        <v xml:space="preserve"> </v>
      </c>
      <c r="AO60" s="34">
        <f t="shared" si="5"/>
        <v>1</v>
      </c>
      <c r="AP60" s="36">
        <f>'Overzicht per maand'!O76</f>
        <v>1</v>
      </c>
    </row>
    <row r="61" spans="1:42">
      <c r="A61" s="20" t="str">
        <f>schip_werf_perceel!A58</f>
        <v>RWS 58</v>
      </c>
      <c r="B61" s="21" t="str">
        <f>schip_werf_perceel!B58</f>
        <v>de Haas</v>
      </c>
      <c r="C61" s="22">
        <f>schip_werf_perceel!C58</f>
        <v>4</v>
      </c>
      <c r="D61" s="23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152" t="str">
        <f t="shared" ref="AJ61:AJ100" si="11">IF(COUNTIF(E61:AI61,"w")&gt;0,COUNTIF(E61:AI61,"w")," ")</f>
        <v xml:space="preserve"> </v>
      </c>
      <c r="AK61" s="157" t="str">
        <f t="shared" ref="AK61:AK100" si="12">IF(COUNTIF(E61:AI61,"o")&gt;0,COUNTIF(E61:AI61,"o")," ")</f>
        <v xml:space="preserve"> </v>
      </c>
      <c r="AL61" s="162" t="str">
        <f t="shared" ref="AL61:AL100" si="13">IF(COUNTIF(E61:AI61,"s")&gt;0,COUNTIF(E61:AI61,"s")," ")</f>
        <v xml:space="preserve"> </v>
      </c>
      <c r="AM61" s="167" t="str">
        <f t="shared" ref="AM61:AM100" si="14">IF(COUNTIF(E61:AI61,"d")&gt;0,COUNTIF(E61:AI61,"d")," ")</f>
        <v xml:space="preserve"> </v>
      </c>
      <c r="AN61" s="24" t="str">
        <f t="shared" ref="AN61:AN100" si="15">IF(SUM(AJ61:AM61)&gt;0,SUM(AJ61:AM61)," ")</f>
        <v xml:space="preserve"> </v>
      </c>
      <c r="AO61" s="34">
        <f t="shared" si="5"/>
        <v>1</v>
      </c>
      <c r="AP61" s="36">
        <f>'Overzicht per maand'!O77</f>
        <v>0.98655913978494636</v>
      </c>
    </row>
    <row r="62" spans="1:42">
      <c r="A62" s="20" t="str">
        <f>schip_werf_perceel!A59</f>
        <v>RWS 59</v>
      </c>
      <c r="B62" s="21" t="str">
        <f>schip_werf_perceel!B59</f>
        <v>de Haas</v>
      </c>
      <c r="C62" s="22">
        <f>schip_werf_perceel!C59</f>
        <v>4</v>
      </c>
      <c r="D62" s="129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7"/>
      <c r="Z62" s="127"/>
      <c r="AA62" s="127"/>
      <c r="AB62" s="127"/>
      <c r="AC62" s="127"/>
      <c r="AD62" s="127"/>
      <c r="AE62" s="127"/>
      <c r="AF62" s="127"/>
      <c r="AG62" s="127"/>
      <c r="AH62" s="127"/>
      <c r="AI62" s="127"/>
      <c r="AJ62" s="152" t="str">
        <f t="shared" si="11"/>
        <v xml:space="preserve"> </v>
      </c>
      <c r="AK62" s="157" t="str">
        <f t="shared" si="12"/>
        <v xml:space="preserve"> </v>
      </c>
      <c r="AL62" s="162" t="str">
        <f t="shared" si="13"/>
        <v xml:space="preserve"> </v>
      </c>
      <c r="AM62" s="167" t="str">
        <f t="shared" si="14"/>
        <v xml:space="preserve"> </v>
      </c>
      <c r="AN62" s="24" t="str">
        <f t="shared" si="15"/>
        <v xml:space="preserve"> </v>
      </c>
      <c r="AO62" s="34">
        <f t="shared" si="5"/>
        <v>1</v>
      </c>
      <c r="AP62" s="36">
        <f>'Overzicht per maand'!O78</f>
        <v>0.99731182795698936</v>
      </c>
    </row>
    <row r="63" spans="1:42">
      <c r="A63" s="20" t="str">
        <f>schip_werf_perceel!A60</f>
        <v>RWS 60</v>
      </c>
      <c r="B63" s="21" t="str">
        <f>schip_werf_perceel!B60</f>
        <v>de Haas</v>
      </c>
      <c r="C63" s="22">
        <f>schip_werf_perceel!C60</f>
        <v>4</v>
      </c>
      <c r="D63" s="23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152" t="str">
        <f t="shared" si="11"/>
        <v xml:space="preserve"> </v>
      </c>
      <c r="AK63" s="157" t="str">
        <f t="shared" si="12"/>
        <v xml:space="preserve"> </v>
      </c>
      <c r="AL63" s="162" t="str">
        <f t="shared" si="13"/>
        <v xml:space="preserve"> </v>
      </c>
      <c r="AM63" s="167" t="str">
        <f t="shared" si="14"/>
        <v xml:space="preserve"> </v>
      </c>
      <c r="AN63" s="24" t="str">
        <f t="shared" si="15"/>
        <v xml:space="preserve"> </v>
      </c>
      <c r="AO63" s="34">
        <f t="shared" si="5"/>
        <v>1</v>
      </c>
      <c r="AP63" s="36">
        <f>'Overzicht per maand'!O79</f>
        <v>0.8305555555555556</v>
      </c>
    </row>
    <row r="64" spans="1:42">
      <c r="A64" s="20" t="str">
        <f>schip_werf_perceel!A61</f>
        <v>RWS 70</v>
      </c>
      <c r="B64" s="21" t="str">
        <f>schip_werf_perceel!B61</f>
        <v>DOK</v>
      </c>
      <c r="C64" s="22" t="str">
        <f>schip_werf_perceel!C61</f>
        <v>1N</v>
      </c>
      <c r="D64" s="23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78"/>
      <c r="AH64" s="78"/>
      <c r="AI64" s="78"/>
      <c r="AJ64" s="152" t="str">
        <f t="shared" si="11"/>
        <v xml:space="preserve"> </v>
      </c>
      <c r="AK64" s="157" t="str">
        <f t="shared" si="12"/>
        <v xml:space="preserve"> </v>
      </c>
      <c r="AL64" s="162" t="str">
        <f t="shared" si="13"/>
        <v xml:space="preserve"> </v>
      </c>
      <c r="AM64" s="167" t="str">
        <f t="shared" si="14"/>
        <v xml:space="preserve"> </v>
      </c>
      <c r="AN64" s="24" t="str">
        <f t="shared" si="15"/>
        <v xml:space="preserve"> </v>
      </c>
      <c r="AO64" s="34">
        <f t="shared" si="5"/>
        <v>1</v>
      </c>
      <c r="AP64" s="36">
        <f>'Overzicht per maand'!O80</f>
        <v>1</v>
      </c>
    </row>
    <row r="65" spans="1:42">
      <c r="A65" s="20" t="str">
        <f>schip_werf_perceel!A62</f>
        <v>RWS 71</v>
      </c>
      <c r="B65" s="21" t="str">
        <f>schip_werf_perceel!B62</f>
        <v>de Haas</v>
      </c>
      <c r="C65" s="22" t="str">
        <f>schip_werf_perceel!C62</f>
        <v>1Z</v>
      </c>
      <c r="D65" s="23"/>
      <c r="E65" s="78"/>
      <c r="F65" s="78"/>
      <c r="G65" s="78"/>
      <c r="H65" s="78"/>
      <c r="I65" s="78"/>
      <c r="J65" s="78"/>
      <c r="K65" s="78"/>
      <c r="L65" s="78"/>
      <c r="M65" s="78"/>
      <c r="N65" s="119"/>
      <c r="O65" s="119"/>
      <c r="P65" s="119"/>
      <c r="Q65" s="119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78"/>
      <c r="AF65" s="78"/>
      <c r="AG65" s="78"/>
      <c r="AH65" s="78"/>
      <c r="AI65" s="78"/>
      <c r="AJ65" s="152" t="str">
        <f t="shared" si="11"/>
        <v xml:space="preserve"> </v>
      </c>
      <c r="AK65" s="157" t="str">
        <f t="shared" si="12"/>
        <v xml:space="preserve"> </v>
      </c>
      <c r="AL65" s="162" t="str">
        <f t="shared" si="13"/>
        <v xml:space="preserve"> </v>
      </c>
      <c r="AM65" s="167" t="str">
        <f t="shared" si="14"/>
        <v xml:space="preserve"> </v>
      </c>
      <c r="AN65" s="24" t="str">
        <f t="shared" si="15"/>
        <v xml:space="preserve"> </v>
      </c>
      <c r="AO65" s="34">
        <f t="shared" si="5"/>
        <v>1</v>
      </c>
      <c r="AP65" s="36">
        <f>'Overzicht per maand'!O81</f>
        <v>1</v>
      </c>
    </row>
    <row r="66" spans="1:42">
      <c r="A66" s="20" t="str">
        <f>schip_werf_perceel!A63</f>
        <v>RWS 72</v>
      </c>
      <c r="B66" s="21" t="str">
        <f>schip_werf_perceel!B63</f>
        <v>de Haas</v>
      </c>
      <c r="C66" s="22" t="str">
        <f>schip_werf_perceel!C63</f>
        <v>1Z</v>
      </c>
      <c r="D66" s="23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152" t="str">
        <f t="shared" si="11"/>
        <v xml:space="preserve"> </v>
      </c>
      <c r="AK66" s="157" t="str">
        <f t="shared" si="12"/>
        <v xml:space="preserve"> </v>
      </c>
      <c r="AL66" s="162" t="str">
        <f t="shared" si="13"/>
        <v xml:space="preserve"> </v>
      </c>
      <c r="AM66" s="167" t="str">
        <f t="shared" si="14"/>
        <v xml:space="preserve"> </v>
      </c>
      <c r="AN66" s="24" t="str">
        <f t="shared" si="15"/>
        <v xml:space="preserve"> </v>
      </c>
      <c r="AO66" s="34">
        <f t="shared" si="5"/>
        <v>1</v>
      </c>
      <c r="AP66" s="36">
        <f>'Overzicht per maand'!O82</f>
        <v>0.99193548387096764</v>
      </c>
    </row>
    <row r="67" spans="1:42">
      <c r="A67" s="20" t="str">
        <f>schip_werf_perceel!A64</f>
        <v>RWS 73</v>
      </c>
      <c r="B67" s="21" t="str">
        <f>schip_werf_perceel!B64</f>
        <v>de Haas</v>
      </c>
      <c r="C67" s="22" t="str">
        <f>schip_werf_perceel!C64</f>
        <v>1Z</v>
      </c>
      <c r="D67" s="23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152" t="str">
        <f t="shared" ref="AJ67:AJ77" si="16">IF(COUNTIF(E67:AI67,"w")&gt;0,COUNTIF(E67:AI67,"w")," ")</f>
        <v xml:space="preserve"> </v>
      </c>
      <c r="AK67" s="157" t="str">
        <f t="shared" ref="AK67:AK77" si="17">IF(COUNTIF(E67:AI67,"o")&gt;0,COUNTIF(E67:AI67,"o")," ")</f>
        <v xml:space="preserve"> </v>
      </c>
      <c r="AL67" s="162" t="str">
        <f t="shared" ref="AL67:AL77" si="18">IF(COUNTIF(E67:AI67,"s")&gt;0,COUNTIF(E67:AI67,"s")," ")</f>
        <v xml:space="preserve"> </v>
      </c>
      <c r="AM67" s="167" t="str">
        <f t="shared" ref="AM67:AM77" si="19">IF(COUNTIF(E67:AI67,"d")&gt;0,COUNTIF(E67:AI67,"d")," ")</f>
        <v xml:space="preserve"> </v>
      </c>
      <c r="AN67" s="24" t="str">
        <f t="shared" si="15"/>
        <v xml:space="preserve"> </v>
      </c>
      <c r="AO67" s="34">
        <f t="shared" si="5"/>
        <v>1</v>
      </c>
      <c r="AP67" s="36">
        <f>'Overzicht per maand'!O83</f>
        <v>0.98655913978494636</v>
      </c>
    </row>
    <row r="68" spans="1:42">
      <c r="A68" s="20" t="str">
        <f>schip_werf_perceel!A65</f>
        <v>RWS 74</v>
      </c>
      <c r="B68" s="21" t="str">
        <f>schip_werf_perceel!B65</f>
        <v>DOK</v>
      </c>
      <c r="C68" s="22" t="str">
        <f>schip_werf_perceel!C65</f>
        <v>1N</v>
      </c>
      <c r="D68" s="23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  <c r="AI68" s="78"/>
      <c r="AJ68" s="152" t="str">
        <f t="shared" si="16"/>
        <v xml:space="preserve"> </v>
      </c>
      <c r="AK68" s="157" t="str">
        <f t="shared" si="17"/>
        <v xml:space="preserve"> </v>
      </c>
      <c r="AL68" s="162" t="str">
        <f t="shared" si="18"/>
        <v xml:space="preserve"> </v>
      </c>
      <c r="AM68" s="167" t="str">
        <f t="shared" si="19"/>
        <v xml:space="preserve"> </v>
      </c>
      <c r="AN68" s="24" t="str">
        <f t="shared" si="15"/>
        <v xml:space="preserve"> </v>
      </c>
      <c r="AO68" s="34">
        <f t="shared" ref="AO68:AO102" si="20">IF(AN68=" ",1,(B$7-AN68)/B$7)</f>
        <v>1</v>
      </c>
      <c r="AP68" s="36">
        <f>'Overzicht per maand'!O84</f>
        <v>0.88172043010752688</v>
      </c>
    </row>
    <row r="69" spans="1:42">
      <c r="A69" s="20" t="str">
        <f>schip_werf_perceel!A66</f>
        <v>RWS 75</v>
      </c>
      <c r="B69" s="21" t="str">
        <f>schip_werf_perceel!B66</f>
        <v>de Haas</v>
      </c>
      <c r="C69" s="22" t="str">
        <f>schip_werf_perceel!C66</f>
        <v>1Z</v>
      </c>
      <c r="D69" s="23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152" t="str">
        <f t="shared" si="16"/>
        <v xml:space="preserve"> </v>
      </c>
      <c r="AK69" s="157" t="str">
        <f t="shared" si="17"/>
        <v xml:space="preserve"> </v>
      </c>
      <c r="AL69" s="162" t="str">
        <f t="shared" si="18"/>
        <v xml:space="preserve"> </v>
      </c>
      <c r="AM69" s="167" t="str">
        <f t="shared" si="19"/>
        <v xml:space="preserve"> </v>
      </c>
      <c r="AN69" s="24" t="str">
        <f t="shared" si="15"/>
        <v xml:space="preserve"> </v>
      </c>
      <c r="AO69" s="34">
        <f t="shared" si="20"/>
        <v>1</v>
      </c>
      <c r="AP69" s="36">
        <f>'Overzicht per maand'!O85</f>
        <v>1</v>
      </c>
    </row>
    <row r="70" spans="1:42">
      <c r="A70" s="20" t="str">
        <f>schip_werf_perceel!A67</f>
        <v>RWS 76</v>
      </c>
      <c r="B70" s="21" t="str">
        <f>schip_werf_perceel!B67</f>
        <v>DOK</v>
      </c>
      <c r="C70" s="22" t="str">
        <f>schip_werf_perceel!C67</f>
        <v>1N</v>
      </c>
      <c r="D70" s="23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152" t="str">
        <f t="shared" si="16"/>
        <v xml:space="preserve"> </v>
      </c>
      <c r="AK70" s="157" t="str">
        <f t="shared" si="17"/>
        <v xml:space="preserve"> </v>
      </c>
      <c r="AL70" s="162" t="str">
        <f t="shared" si="18"/>
        <v xml:space="preserve"> </v>
      </c>
      <c r="AM70" s="167" t="str">
        <f t="shared" si="19"/>
        <v xml:space="preserve"> </v>
      </c>
      <c r="AN70" s="24" t="str">
        <f t="shared" si="15"/>
        <v xml:space="preserve"> </v>
      </c>
      <c r="AO70" s="34">
        <f t="shared" si="20"/>
        <v>1</v>
      </c>
      <c r="AP70" s="36">
        <f>'Overzicht per maand'!O86</f>
        <v>1</v>
      </c>
    </row>
    <row r="71" spans="1:42">
      <c r="A71" s="20" t="str">
        <f>schip_werf_perceel!A68</f>
        <v>RWS 77</v>
      </c>
      <c r="B71" s="21" t="str">
        <f>schip_werf_perceel!B68</f>
        <v>DOK</v>
      </c>
      <c r="C71" s="22" t="str">
        <f>schip_werf_perceel!C68</f>
        <v>1N</v>
      </c>
      <c r="D71" s="23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152" t="str">
        <f t="shared" si="16"/>
        <v xml:space="preserve"> </v>
      </c>
      <c r="AK71" s="157" t="str">
        <f t="shared" si="17"/>
        <v xml:space="preserve"> </v>
      </c>
      <c r="AL71" s="162" t="str">
        <f t="shared" si="18"/>
        <v xml:space="preserve"> </v>
      </c>
      <c r="AM71" s="167" t="str">
        <f t="shared" si="19"/>
        <v xml:space="preserve"> </v>
      </c>
      <c r="AN71" s="24" t="str">
        <f t="shared" si="15"/>
        <v xml:space="preserve"> </v>
      </c>
      <c r="AO71" s="34">
        <f t="shared" si="20"/>
        <v>1</v>
      </c>
      <c r="AP71" s="36">
        <f>'Overzicht per maand'!O87</f>
        <v>1</v>
      </c>
    </row>
    <row r="72" spans="1:42">
      <c r="A72" s="20" t="str">
        <f>schip_werf_perceel!A69</f>
        <v>RWS 78</v>
      </c>
      <c r="B72" s="21" t="str">
        <f>schip_werf_perceel!B69</f>
        <v>de Haas</v>
      </c>
      <c r="C72" s="22" t="str">
        <f>schip_werf_perceel!C69</f>
        <v>1Z</v>
      </c>
      <c r="D72" s="23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8"/>
      <c r="AJ72" s="152" t="str">
        <f t="shared" si="16"/>
        <v xml:space="preserve"> </v>
      </c>
      <c r="AK72" s="157" t="str">
        <f t="shared" si="17"/>
        <v xml:space="preserve"> </v>
      </c>
      <c r="AL72" s="162" t="str">
        <f t="shared" si="18"/>
        <v xml:space="preserve"> </v>
      </c>
      <c r="AM72" s="167" t="str">
        <f t="shared" si="19"/>
        <v xml:space="preserve"> </v>
      </c>
      <c r="AN72" s="24" t="str">
        <f t="shared" si="15"/>
        <v xml:space="preserve"> </v>
      </c>
      <c r="AO72" s="34">
        <f t="shared" si="20"/>
        <v>1</v>
      </c>
      <c r="AP72" s="36">
        <f>'Overzicht per maand'!O88</f>
        <v>1</v>
      </c>
    </row>
    <row r="73" spans="1:42">
      <c r="A73" s="20" t="str">
        <f>schip_werf_perceel!A70</f>
        <v>RWS 79</v>
      </c>
      <c r="B73" s="21" t="str">
        <f>schip_werf_perceel!B70</f>
        <v>de Haas</v>
      </c>
      <c r="C73" s="22" t="str">
        <f>schip_werf_perceel!C70</f>
        <v>1Z</v>
      </c>
      <c r="D73" s="23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8"/>
      <c r="AJ73" s="152" t="str">
        <f t="shared" si="16"/>
        <v xml:space="preserve"> </v>
      </c>
      <c r="AK73" s="157" t="str">
        <f t="shared" si="17"/>
        <v xml:space="preserve"> </v>
      </c>
      <c r="AL73" s="162" t="str">
        <f t="shared" si="18"/>
        <v xml:space="preserve"> </v>
      </c>
      <c r="AM73" s="167" t="str">
        <f t="shared" si="19"/>
        <v xml:space="preserve"> </v>
      </c>
      <c r="AN73" s="24" t="str">
        <f t="shared" si="15"/>
        <v xml:space="preserve"> </v>
      </c>
      <c r="AO73" s="34">
        <f t="shared" si="20"/>
        <v>1</v>
      </c>
      <c r="AP73" s="36">
        <f>'Overzicht per maand'!O89</f>
        <v>1</v>
      </c>
    </row>
    <row r="74" spans="1:42">
      <c r="A74" s="20" t="str">
        <f>schip_werf_perceel!A71</f>
        <v>RWS 80</v>
      </c>
      <c r="B74" s="21" t="str">
        <f>schip_werf_perceel!B71</f>
        <v>DOK</v>
      </c>
      <c r="C74" s="22">
        <f>schip_werf_perceel!C71</f>
        <v>3</v>
      </c>
      <c r="D74" s="23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152" t="str">
        <f t="shared" si="16"/>
        <v xml:space="preserve"> </v>
      </c>
      <c r="AK74" s="157" t="str">
        <f t="shared" si="17"/>
        <v xml:space="preserve"> </v>
      </c>
      <c r="AL74" s="162" t="str">
        <f t="shared" si="18"/>
        <v xml:space="preserve"> </v>
      </c>
      <c r="AM74" s="167" t="str">
        <f t="shared" si="19"/>
        <v xml:space="preserve"> </v>
      </c>
      <c r="AN74" s="24" t="str">
        <f t="shared" si="15"/>
        <v xml:space="preserve"> </v>
      </c>
      <c r="AO74" s="34">
        <f t="shared" si="20"/>
        <v>1</v>
      </c>
      <c r="AP74" s="36">
        <f>'Overzicht per maand'!O90</f>
        <v>1</v>
      </c>
    </row>
    <row r="75" spans="1:42">
      <c r="A75" s="20" t="str">
        <f>schip_werf_perceel!A72</f>
        <v>RWS 81</v>
      </c>
      <c r="B75" s="21" t="str">
        <f>schip_werf_perceel!B72</f>
        <v>de Haas</v>
      </c>
      <c r="C75" s="22">
        <f>schip_werf_perceel!C72</f>
        <v>4</v>
      </c>
      <c r="D75" s="23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152" t="str">
        <f t="shared" si="16"/>
        <v xml:space="preserve"> </v>
      </c>
      <c r="AK75" s="157" t="str">
        <f t="shared" si="17"/>
        <v xml:space="preserve"> </v>
      </c>
      <c r="AL75" s="162" t="str">
        <f t="shared" si="18"/>
        <v xml:space="preserve"> </v>
      </c>
      <c r="AM75" s="167" t="str">
        <f t="shared" si="19"/>
        <v xml:space="preserve"> </v>
      </c>
      <c r="AN75" s="24" t="str">
        <f t="shared" si="15"/>
        <v xml:space="preserve"> </v>
      </c>
      <c r="AO75" s="34">
        <f t="shared" si="20"/>
        <v>1</v>
      </c>
      <c r="AP75" s="36">
        <f>'Overzicht per maand'!O91</f>
        <v>1</v>
      </c>
    </row>
    <row r="76" spans="1:42">
      <c r="A76" s="20" t="str">
        <f>schip_werf_perceel!A73</f>
        <v>RWS 82</v>
      </c>
      <c r="B76" s="21" t="str">
        <f>schip_werf_perceel!B73</f>
        <v>v/d Hoeven</v>
      </c>
      <c r="C76" s="22">
        <f>schip_werf_perceel!C73</f>
        <v>5</v>
      </c>
      <c r="D76" s="23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152" t="str">
        <f t="shared" si="16"/>
        <v xml:space="preserve"> </v>
      </c>
      <c r="AK76" s="157" t="str">
        <f t="shared" si="17"/>
        <v xml:space="preserve"> </v>
      </c>
      <c r="AL76" s="162" t="str">
        <f t="shared" si="18"/>
        <v xml:space="preserve"> </v>
      </c>
      <c r="AM76" s="167" t="str">
        <f t="shared" si="19"/>
        <v xml:space="preserve"> </v>
      </c>
      <c r="AN76" s="24" t="str">
        <f t="shared" si="15"/>
        <v xml:space="preserve"> </v>
      </c>
      <c r="AO76" s="34">
        <f t="shared" si="20"/>
        <v>1</v>
      </c>
      <c r="AP76" s="36">
        <f>'Overzicht per maand'!O92</f>
        <v>1</v>
      </c>
    </row>
    <row r="77" spans="1:42">
      <c r="A77" s="20" t="str">
        <f>schip_werf_perceel!A74</f>
        <v>RWS 83</v>
      </c>
      <c r="B77" s="21" t="str">
        <f>schip_werf_perceel!B74</f>
        <v>Maaskant</v>
      </c>
      <c r="C77" s="22">
        <f>schip_werf_perceel!C74</f>
        <v>2</v>
      </c>
      <c r="D77" s="23"/>
      <c r="E77" s="78"/>
      <c r="F77" s="78"/>
      <c r="G77" s="78"/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119"/>
      <c r="S77" s="119"/>
      <c r="T77" s="119"/>
      <c r="U77" s="119"/>
      <c r="V77" s="119"/>
      <c r="W77" s="119"/>
      <c r="X77" s="119"/>
      <c r="Y77" s="119"/>
      <c r="Z77" s="119"/>
      <c r="AA77" s="119"/>
      <c r="AB77" s="119"/>
      <c r="AC77" s="119"/>
      <c r="AD77" s="119"/>
      <c r="AE77" s="119"/>
      <c r="AF77" s="119"/>
      <c r="AG77" s="119"/>
      <c r="AH77" s="119"/>
      <c r="AI77" s="78"/>
      <c r="AJ77" s="152" t="str">
        <f t="shared" si="16"/>
        <v xml:space="preserve"> </v>
      </c>
      <c r="AK77" s="157" t="str">
        <f t="shared" si="17"/>
        <v xml:space="preserve"> </v>
      </c>
      <c r="AL77" s="162" t="str">
        <f t="shared" si="18"/>
        <v xml:space="preserve"> </v>
      </c>
      <c r="AM77" s="167" t="str">
        <f t="shared" si="19"/>
        <v xml:space="preserve"> </v>
      </c>
      <c r="AN77" s="24" t="str">
        <f t="shared" si="15"/>
        <v xml:space="preserve"> </v>
      </c>
      <c r="AO77" s="34">
        <f t="shared" si="20"/>
        <v>1</v>
      </c>
      <c r="AP77" s="36">
        <f>'Overzicht per maand'!O93</f>
        <v>1</v>
      </c>
    </row>
    <row r="78" spans="1:42">
      <c r="A78" s="20" t="str">
        <f>schip_werf_perceel!A75</f>
        <v>RWS 84</v>
      </c>
      <c r="B78" s="21" t="str">
        <f>schip_werf_perceel!B75</f>
        <v>de Haas</v>
      </c>
      <c r="C78" s="22">
        <f>schip_werf_perceel!C75</f>
        <v>8</v>
      </c>
      <c r="D78" s="23"/>
      <c r="E78" s="78"/>
      <c r="F78" s="78"/>
      <c r="G78" s="78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78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152" t="str">
        <f t="shared" si="11"/>
        <v xml:space="preserve"> </v>
      </c>
      <c r="AK78" s="157" t="str">
        <f t="shared" si="12"/>
        <v xml:space="preserve"> </v>
      </c>
      <c r="AL78" s="162" t="str">
        <f t="shared" si="13"/>
        <v xml:space="preserve"> </v>
      </c>
      <c r="AM78" s="167" t="str">
        <f t="shared" si="14"/>
        <v xml:space="preserve"> </v>
      </c>
      <c r="AN78" s="24" t="str">
        <f t="shared" si="15"/>
        <v xml:space="preserve"> </v>
      </c>
      <c r="AO78" s="34">
        <f t="shared" si="20"/>
        <v>1</v>
      </c>
      <c r="AP78" s="36">
        <f>'Overzicht per maand'!O94</f>
        <v>0.98655913978494636</v>
      </c>
    </row>
    <row r="79" spans="1:42">
      <c r="A79" s="20" t="str">
        <f>schip_werf_perceel!A76</f>
        <v>RWS 85</v>
      </c>
      <c r="B79" s="21" t="str">
        <f>schip_werf_perceel!B76</f>
        <v>v/d Hoeven</v>
      </c>
      <c r="C79" s="22">
        <f>schip_werf_perceel!C76</f>
        <v>5</v>
      </c>
      <c r="D79" s="23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8"/>
      <c r="AJ79" s="152" t="str">
        <f t="shared" si="11"/>
        <v xml:space="preserve"> </v>
      </c>
      <c r="AK79" s="157" t="str">
        <f t="shared" si="12"/>
        <v xml:space="preserve"> </v>
      </c>
      <c r="AL79" s="162" t="str">
        <f t="shared" si="13"/>
        <v xml:space="preserve"> </v>
      </c>
      <c r="AM79" s="167" t="str">
        <f t="shared" si="14"/>
        <v xml:space="preserve"> </v>
      </c>
      <c r="AN79" s="24" t="str">
        <f t="shared" si="15"/>
        <v xml:space="preserve"> </v>
      </c>
      <c r="AO79" s="34">
        <f t="shared" si="20"/>
        <v>1</v>
      </c>
      <c r="AP79" s="36">
        <f>'Overzicht per maand'!O95</f>
        <v>1</v>
      </c>
    </row>
    <row r="80" spans="1:42">
      <c r="A80" s="20" t="str">
        <f>schip_werf_perceel!A77</f>
        <v>RWS 86</v>
      </c>
      <c r="B80" s="21" t="str">
        <f>schip_werf_perceel!B77</f>
        <v>v/d Hoeven</v>
      </c>
      <c r="C80" s="22">
        <f>schip_werf_perceel!C77</f>
        <v>5</v>
      </c>
      <c r="D80" s="23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152" t="str">
        <f t="shared" ref="AJ80" si="21">IF(COUNTIF(E80:AI80,"w")&gt;0,COUNTIF(E80:AI80,"w")," ")</f>
        <v xml:space="preserve"> </v>
      </c>
      <c r="AK80" s="157" t="str">
        <f t="shared" ref="AK80" si="22">IF(COUNTIF(E80:AI80,"o")&gt;0,COUNTIF(E80:AI80,"o")," ")</f>
        <v xml:space="preserve"> </v>
      </c>
      <c r="AL80" s="162" t="str">
        <f t="shared" ref="AL80" si="23">IF(COUNTIF(E80:AI80,"s")&gt;0,COUNTIF(E80:AI80,"s")," ")</f>
        <v xml:space="preserve"> </v>
      </c>
      <c r="AM80" s="167" t="str">
        <f t="shared" ref="AM80" si="24">IF(COUNTIF(E80:AI80,"d")&gt;0,COUNTIF(E80:AI80,"d")," ")</f>
        <v xml:space="preserve"> </v>
      </c>
      <c r="AN80" s="24" t="str">
        <f t="shared" ref="AN80" si="25">IF(SUM(AJ80:AM80)&gt;0,SUM(AJ80:AM80)," ")</f>
        <v xml:space="preserve"> </v>
      </c>
      <c r="AO80" s="34">
        <f t="shared" ref="AO80" si="26">IF(AN80=" ",1,(B$7-AN80)/B$7)</f>
        <v>1</v>
      </c>
      <c r="AP80" s="36">
        <f>'Overzicht per maand'!O96</f>
        <v>1</v>
      </c>
    </row>
    <row r="81" spans="1:195">
      <c r="A81" s="20" t="str">
        <f>schip_werf_perceel!A78</f>
        <v>RWS 88</v>
      </c>
      <c r="B81" s="21" t="str">
        <f>schip_werf_perceel!B78</f>
        <v>de Haas</v>
      </c>
      <c r="C81" s="22">
        <f>schip_werf_perceel!C78</f>
        <v>8</v>
      </c>
      <c r="D81" s="23"/>
      <c r="E81" s="78"/>
      <c r="F81" s="78"/>
      <c r="G81" s="78"/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119"/>
      <c r="T81" s="119"/>
      <c r="U81" s="119"/>
      <c r="V81" s="119"/>
      <c r="W81" s="119"/>
      <c r="X81" s="119"/>
      <c r="Y81" s="78"/>
      <c r="Z81" s="78"/>
      <c r="AA81" s="78"/>
      <c r="AB81" s="78"/>
      <c r="AC81" s="78"/>
      <c r="AD81" s="78"/>
      <c r="AE81" s="78"/>
      <c r="AF81" s="78"/>
      <c r="AG81" s="78"/>
      <c r="AH81" s="78"/>
      <c r="AI81" s="78"/>
      <c r="AJ81" s="152" t="str">
        <f t="shared" si="11"/>
        <v xml:space="preserve"> </v>
      </c>
      <c r="AK81" s="157" t="str">
        <f t="shared" si="12"/>
        <v xml:space="preserve"> </v>
      </c>
      <c r="AL81" s="162" t="str">
        <f t="shared" si="13"/>
        <v xml:space="preserve"> </v>
      </c>
      <c r="AM81" s="167" t="str">
        <f t="shared" si="14"/>
        <v xml:space="preserve"> </v>
      </c>
      <c r="AN81" s="24" t="str">
        <f t="shared" si="15"/>
        <v xml:space="preserve"> </v>
      </c>
      <c r="AO81" s="34">
        <f t="shared" si="20"/>
        <v>1</v>
      </c>
      <c r="AP81" s="36">
        <f>'Overzicht per maand'!O97</f>
        <v>1</v>
      </c>
    </row>
    <row r="82" spans="1:195">
      <c r="A82" s="20" t="str">
        <f>schip_werf_perceel!A79</f>
        <v>RWS 95</v>
      </c>
      <c r="B82" s="21" t="str">
        <f>schip_werf_perceel!B79</f>
        <v>de Haas</v>
      </c>
      <c r="C82" s="22">
        <f>schip_werf_perceel!C79</f>
        <v>8</v>
      </c>
      <c r="D82" s="23"/>
      <c r="E82" s="78"/>
      <c r="F82" s="78"/>
      <c r="G82" s="78"/>
      <c r="H82" s="119"/>
      <c r="I82" s="119"/>
      <c r="J82" s="119"/>
      <c r="K82" s="119"/>
      <c r="L82" s="119"/>
      <c r="M82" s="119"/>
      <c r="N82" s="119"/>
      <c r="O82" s="119"/>
      <c r="P82" s="119"/>
      <c r="Q82" s="119"/>
      <c r="R82" s="119"/>
      <c r="S82" s="119"/>
      <c r="T82" s="119"/>
      <c r="U82" s="119"/>
      <c r="V82" s="119"/>
      <c r="W82" s="119"/>
      <c r="X82" s="119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152" t="str">
        <f t="shared" si="11"/>
        <v xml:space="preserve"> </v>
      </c>
      <c r="AK82" s="157" t="str">
        <f t="shared" si="12"/>
        <v xml:space="preserve"> </v>
      </c>
      <c r="AL82" s="162" t="str">
        <f t="shared" si="13"/>
        <v xml:space="preserve"> </v>
      </c>
      <c r="AM82" s="167" t="str">
        <f t="shared" si="14"/>
        <v xml:space="preserve"> </v>
      </c>
      <c r="AN82" s="24" t="str">
        <f t="shared" si="15"/>
        <v xml:space="preserve"> </v>
      </c>
      <c r="AO82" s="34">
        <f t="shared" si="20"/>
        <v>1</v>
      </c>
      <c r="AP82" s="36">
        <f>'Overzicht per maand'!O98</f>
        <v>1</v>
      </c>
    </row>
    <row r="83" spans="1:195">
      <c r="A83" s="20" t="str">
        <f>schip_werf_perceel!A80</f>
        <v>Scala</v>
      </c>
      <c r="B83" s="21" t="str">
        <f>schip_werf_perceel!B80</f>
        <v>de Haas</v>
      </c>
      <c r="C83" s="22">
        <f>schip_werf_perceel!C80</f>
        <v>8</v>
      </c>
      <c r="D83" s="23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152" t="str">
        <f t="shared" si="11"/>
        <v xml:space="preserve"> </v>
      </c>
      <c r="AK83" s="157" t="str">
        <f t="shared" si="12"/>
        <v xml:space="preserve"> </v>
      </c>
      <c r="AL83" s="162" t="str">
        <f t="shared" si="13"/>
        <v xml:space="preserve"> </v>
      </c>
      <c r="AM83" s="167" t="str">
        <f t="shared" si="14"/>
        <v xml:space="preserve"> </v>
      </c>
      <c r="AN83" s="24" t="str">
        <f t="shared" si="15"/>
        <v xml:space="preserve"> </v>
      </c>
      <c r="AO83" s="34">
        <f t="shared" si="20"/>
        <v>1</v>
      </c>
      <c r="AP83" s="36">
        <f>'Overzicht per maand'!O99</f>
        <v>0.99731182795698936</v>
      </c>
    </row>
    <row r="84" spans="1:195">
      <c r="A84" s="20" t="str">
        <f>schip_werf_perceel!A81</f>
        <v>Scaldis</v>
      </c>
      <c r="B84" s="21" t="str">
        <f>schip_werf_perceel!B81</f>
        <v>Maaskant</v>
      </c>
      <c r="C84" s="22">
        <f>schip_werf_perceel!C81</f>
        <v>2</v>
      </c>
      <c r="D84" s="23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78"/>
      <c r="P84" s="78"/>
      <c r="Q84" s="78"/>
      <c r="R84" s="78"/>
      <c r="S84" s="78"/>
      <c r="T84" s="78"/>
      <c r="U84" s="78"/>
      <c r="V84" s="78"/>
      <c r="W84" s="78"/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  <c r="AI84" s="78"/>
      <c r="AJ84" s="152" t="str">
        <f t="shared" si="11"/>
        <v xml:space="preserve"> </v>
      </c>
      <c r="AK84" s="157" t="str">
        <f t="shared" si="12"/>
        <v xml:space="preserve"> </v>
      </c>
      <c r="AL84" s="162" t="str">
        <f t="shared" si="13"/>
        <v xml:space="preserve"> </v>
      </c>
      <c r="AM84" s="167" t="str">
        <f t="shared" si="14"/>
        <v xml:space="preserve"> </v>
      </c>
      <c r="AN84" s="24" t="str">
        <f t="shared" si="15"/>
        <v xml:space="preserve"> </v>
      </c>
      <c r="AO84" s="34">
        <f t="shared" si="20"/>
        <v>1</v>
      </c>
      <c r="AP84" s="36">
        <f>'Overzicht per maand'!O100</f>
        <v>0.99731182795698936</v>
      </c>
    </row>
    <row r="85" spans="1:195">
      <c r="A85" s="20" t="str">
        <f>schip_werf_perceel!A82</f>
        <v>Scheldestroom</v>
      </c>
      <c r="B85" s="21" t="str">
        <f>schip_werf_perceel!B82</f>
        <v>de Haas</v>
      </c>
      <c r="C85" s="22">
        <f>schip_werf_perceel!C82</f>
        <v>8</v>
      </c>
      <c r="D85" s="23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152" t="str">
        <f t="shared" si="11"/>
        <v xml:space="preserve"> </v>
      </c>
      <c r="AK85" s="157" t="str">
        <f t="shared" si="12"/>
        <v xml:space="preserve"> </v>
      </c>
      <c r="AL85" s="162" t="str">
        <f t="shared" si="13"/>
        <v xml:space="preserve"> </v>
      </c>
      <c r="AM85" s="167" t="str">
        <f t="shared" si="14"/>
        <v xml:space="preserve"> </v>
      </c>
      <c r="AN85" s="24" t="str">
        <f t="shared" si="15"/>
        <v xml:space="preserve"> </v>
      </c>
      <c r="AO85" s="34">
        <f t="shared" si="20"/>
        <v>1</v>
      </c>
      <c r="AP85" s="36">
        <f>'Overzicht per maand'!O101</f>
        <v>1</v>
      </c>
    </row>
    <row r="86" spans="1:195">
      <c r="A86" s="20" t="str">
        <f>schip_werf_perceel!A83</f>
        <v>Scheurrak</v>
      </c>
      <c r="B86" s="21" t="str">
        <f>schip_werf_perceel!B83</f>
        <v>DSDH</v>
      </c>
      <c r="C86" s="22">
        <f>schip_werf_perceel!C83</f>
        <v>1</v>
      </c>
      <c r="D86" s="23"/>
      <c r="E86" s="78"/>
      <c r="F86" s="78"/>
      <c r="G86" s="78"/>
      <c r="H86" s="119"/>
      <c r="I86" s="119"/>
      <c r="J86" s="119"/>
      <c r="K86" s="119"/>
      <c r="L86" s="119"/>
      <c r="M86" s="119"/>
      <c r="N86" s="119"/>
      <c r="O86" s="119"/>
      <c r="P86" s="119"/>
      <c r="Q86" s="119"/>
      <c r="R86" s="119"/>
      <c r="S86" s="119"/>
      <c r="T86" s="119"/>
      <c r="U86" s="119"/>
      <c r="V86" s="119"/>
      <c r="W86" s="119"/>
      <c r="X86" s="119"/>
      <c r="Y86" s="119"/>
      <c r="Z86" s="119"/>
      <c r="AA86" s="119"/>
      <c r="AB86" s="119"/>
      <c r="AC86" s="119"/>
      <c r="AD86" s="119"/>
      <c r="AE86" s="119"/>
      <c r="AF86" s="119"/>
      <c r="AG86" s="119"/>
      <c r="AH86" s="119"/>
      <c r="AI86" s="119"/>
      <c r="AJ86" s="152" t="str">
        <f t="shared" si="11"/>
        <v xml:space="preserve"> </v>
      </c>
      <c r="AK86" s="157" t="str">
        <f t="shared" si="12"/>
        <v xml:space="preserve"> </v>
      </c>
      <c r="AL86" s="162" t="str">
        <f t="shared" si="13"/>
        <v xml:space="preserve"> </v>
      </c>
      <c r="AM86" s="167" t="str">
        <f t="shared" si="14"/>
        <v xml:space="preserve"> </v>
      </c>
      <c r="AN86" s="24" t="str">
        <f t="shared" si="15"/>
        <v xml:space="preserve"> </v>
      </c>
      <c r="AO86" s="34">
        <f t="shared" si="20"/>
        <v>1</v>
      </c>
      <c r="AP86" s="36">
        <f>'Overzicht per maand'!O102</f>
        <v>1</v>
      </c>
    </row>
    <row r="87" spans="1:195">
      <c r="A87" s="20" t="str">
        <f>schip_werf_perceel!A84</f>
        <v>Siege</v>
      </c>
      <c r="B87" s="21" t="str">
        <f>schip_werf_perceel!B84</f>
        <v>DOK</v>
      </c>
      <c r="C87" s="22">
        <f>schip_werf_perceel!C84</f>
        <v>3</v>
      </c>
      <c r="D87" s="26"/>
      <c r="E87" s="78"/>
      <c r="F87" s="78"/>
      <c r="G87" s="78"/>
      <c r="H87" s="119"/>
      <c r="I87" s="119"/>
      <c r="J87" s="119"/>
      <c r="K87" s="119"/>
      <c r="L87" s="119"/>
      <c r="M87" s="119"/>
      <c r="N87" s="119"/>
      <c r="O87" s="119"/>
      <c r="P87" s="119"/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78"/>
      <c r="AB87" s="78"/>
      <c r="AC87" s="78"/>
      <c r="AD87" s="78"/>
      <c r="AE87" s="78"/>
      <c r="AF87" s="78"/>
      <c r="AG87" s="78"/>
      <c r="AH87" s="78"/>
      <c r="AI87" s="78"/>
      <c r="AJ87" s="152" t="str">
        <f t="shared" si="11"/>
        <v xml:space="preserve"> </v>
      </c>
      <c r="AK87" s="157" t="str">
        <f t="shared" si="12"/>
        <v xml:space="preserve"> </v>
      </c>
      <c r="AL87" s="162" t="str">
        <f t="shared" si="13"/>
        <v xml:space="preserve"> </v>
      </c>
      <c r="AM87" s="167" t="str">
        <f t="shared" si="14"/>
        <v xml:space="preserve"> </v>
      </c>
      <c r="AN87" s="24" t="str">
        <f t="shared" si="15"/>
        <v xml:space="preserve"> </v>
      </c>
      <c r="AO87" s="34">
        <f t="shared" si="20"/>
        <v>1</v>
      </c>
      <c r="AP87" s="36">
        <f>'Overzicht per maand'!O103</f>
        <v>0.967741935483871</v>
      </c>
    </row>
    <row r="88" spans="1:195">
      <c r="A88" s="20" t="str">
        <f>schip_werf_perceel!A85</f>
        <v>Sifon</v>
      </c>
      <c r="B88" s="21" t="str">
        <f>schip_werf_perceel!B85</f>
        <v>de Haas</v>
      </c>
      <c r="C88" s="22">
        <f>schip_werf_perceel!C85</f>
        <v>4</v>
      </c>
      <c r="D88" s="23"/>
      <c r="E88" s="78"/>
      <c r="F88" s="78"/>
      <c r="G88" s="78"/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119"/>
      <c r="T88" s="119"/>
      <c r="U88" s="119"/>
      <c r="V88" s="119"/>
      <c r="W88" s="119"/>
      <c r="X88" s="119"/>
      <c r="Y88" s="119"/>
      <c r="Z88" s="119"/>
      <c r="AA88" s="119"/>
      <c r="AB88" s="119"/>
      <c r="AC88" s="119"/>
      <c r="AD88" s="119"/>
      <c r="AE88" s="119"/>
      <c r="AF88" s="119"/>
      <c r="AG88" s="119"/>
      <c r="AH88" s="119"/>
      <c r="AI88" s="119"/>
      <c r="AJ88" s="152" t="str">
        <f t="shared" si="11"/>
        <v xml:space="preserve"> </v>
      </c>
      <c r="AK88" s="157" t="str">
        <f t="shared" si="12"/>
        <v xml:space="preserve"> </v>
      </c>
      <c r="AL88" s="162" t="str">
        <f t="shared" si="13"/>
        <v xml:space="preserve"> </v>
      </c>
      <c r="AM88" s="167" t="str">
        <f t="shared" si="14"/>
        <v xml:space="preserve"> </v>
      </c>
      <c r="AN88" s="24" t="str">
        <f t="shared" si="15"/>
        <v xml:space="preserve"> </v>
      </c>
      <c r="AO88" s="34">
        <f t="shared" si="20"/>
        <v>1</v>
      </c>
      <c r="AP88" s="36">
        <f>'Overzicht per maand'!O104</f>
        <v>1</v>
      </c>
    </row>
    <row r="89" spans="1:195">
      <c r="A89" s="20" t="str">
        <f>schip_werf_perceel!A86</f>
        <v>Speurder</v>
      </c>
      <c r="B89" s="21" t="str">
        <f>schip_werf_perceel!B86</f>
        <v>v/d Hoeven</v>
      </c>
      <c r="C89" s="22">
        <f>schip_werf_perceel!C86</f>
        <v>5</v>
      </c>
      <c r="D89" s="23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78"/>
      <c r="P89" s="78"/>
      <c r="Q89" s="78"/>
      <c r="R89" s="78"/>
      <c r="S89" s="78"/>
      <c r="T89" s="78"/>
      <c r="U89" s="78"/>
      <c r="V89" s="78"/>
      <c r="W89" s="78"/>
      <c r="X89" s="78"/>
      <c r="Y89" s="78"/>
      <c r="Z89" s="78"/>
      <c r="AA89" s="78"/>
      <c r="AB89" s="78"/>
      <c r="AC89" s="78"/>
      <c r="AD89" s="78"/>
      <c r="AE89" s="78"/>
      <c r="AF89" s="78"/>
      <c r="AG89" s="78"/>
      <c r="AH89" s="78"/>
      <c r="AI89" s="78"/>
      <c r="AJ89" s="152" t="str">
        <f t="shared" si="11"/>
        <v xml:space="preserve"> </v>
      </c>
      <c r="AK89" s="157" t="str">
        <f t="shared" si="12"/>
        <v xml:space="preserve"> </v>
      </c>
      <c r="AL89" s="162" t="str">
        <f t="shared" si="13"/>
        <v xml:space="preserve"> </v>
      </c>
      <c r="AM89" s="167" t="str">
        <f t="shared" si="14"/>
        <v xml:space="preserve"> </v>
      </c>
      <c r="AN89" s="24" t="str">
        <f t="shared" si="15"/>
        <v xml:space="preserve"> </v>
      </c>
      <c r="AO89" s="34">
        <f t="shared" si="20"/>
        <v>1</v>
      </c>
      <c r="AP89" s="36">
        <f>'Overzicht per maand'!O105</f>
        <v>1</v>
      </c>
    </row>
    <row r="90" spans="1:195">
      <c r="A90" s="20" t="str">
        <f>schip_werf_perceel!A87</f>
        <v>Stern</v>
      </c>
      <c r="B90" s="21" t="str">
        <f>schip_werf_perceel!B87</f>
        <v>DOK</v>
      </c>
      <c r="C90" s="22">
        <f>schip_werf_perceel!C87</f>
        <v>3</v>
      </c>
      <c r="D90" s="23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78"/>
      <c r="P90" s="78"/>
      <c r="Q90" s="78"/>
      <c r="R90" s="78"/>
      <c r="S90" s="78"/>
      <c r="T90" s="78"/>
      <c r="U90" s="78"/>
      <c r="V90" s="78"/>
      <c r="W90" s="78"/>
      <c r="X90" s="78"/>
      <c r="Y90" s="78"/>
      <c r="Z90" s="78"/>
      <c r="AA90" s="78"/>
      <c r="AB90" s="78"/>
      <c r="AC90" s="78"/>
      <c r="AD90" s="78"/>
      <c r="AE90" s="78"/>
      <c r="AF90" s="78"/>
      <c r="AG90" s="78"/>
      <c r="AH90" s="78"/>
      <c r="AI90" s="78"/>
      <c r="AJ90" s="152" t="str">
        <f t="shared" si="11"/>
        <v xml:space="preserve"> </v>
      </c>
      <c r="AK90" s="157" t="str">
        <f t="shared" si="12"/>
        <v xml:space="preserve"> </v>
      </c>
      <c r="AL90" s="162" t="str">
        <f t="shared" si="13"/>
        <v xml:space="preserve"> </v>
      </c>
      <c r="AM90" s="167" t="str">
        <f t="shared" si="14"/>
        <v xml:space="preserve"> </v>
      </c>
      <c r="AN90" s="24" t="str">
        <f t="shared" si="15"/>
        <v xml:space="preserve"> </v>
      </c>
      <c r="AO90" s="34">
        <f t="shared" si="20"/>
        <v>1</v>
      </c>
      <c r="AP90" s="36">
        <f>'Overzicht per maand'!O106</f>
        <v>0.93010752688172038</v>
      </c>
    </row>
    <row r="91" spans="1:195">
      <c r="A91" s="20" t="str">
        <f>schip_werf_perceel!A88</f>
        <v>Terschelling</v>
      </c>
      <c r="B91" s="21" t="str">
        <f>schip_werf_perceel!B88</f>
        <v>DSDH</v>
      </c>
      <c r="C91" s="22">
        <f>schip_werf_perceel!C88</f>
        <v>1</v>
      </c>
      <c r="D91" s="23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78"/>
      <c r="S91" s="78"/>
      <c r="T91" s="78"/>
      <c r="U91" s="78"/>
      <c r="V91" s="78"/>
      <c r="W91" s="78"/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  <c r="AI91" s="78"/>
      <c r="AJ91" s="152" t="str">
        <f t="shared" si="11"/>
        <v xml:space="preserve"> </v>
      </c>
      <c r="AK91" s="157" t="str">
        <f t="shared" si="12"/>
        <v xml:space="preserve"> </v>
      </c>
      <c r="AL91" s="162" t="str">
        <f t="shared" si="13"/>
        <v xml:space="preserve"> </v>
      </c>
      <c r="AM91" s="167" t="str">
        <f t="shared" si="14"/>
        <v xml:space="preserve"> </v>
      </c>
      <c r="AN91" s="24" t="str">
        <f t="shared" si="15"/>
        <v xml:space="preserve"> </v>
      </c>
      <c r="AO91" s="34">
        <f t="shared" si="20"/>
        <v>1</v>
      </c>
      <c r="AP91" s="36">
        <f>'Overzicht per maand'!O107</f>
        <v>0.98511904761904756</v>
      </c>
    </row>
    <row r="92" spans="1:195">
      <c r="A92" s="20" t="str">
        <f>schip_werf_perceel!A89</f>
        <v>Tridens</v>
      </c>
      <c r="B92" s="21" t="str">
        <f>schip_werf_perceel!B89</f>
        <v>Maaskant</v>
      </c>
      <c r="C92" s="22">
        <f>schip_werf_perceel!C89</f>
        <v>2</v>
      </c>
      <c r="D92" s="23"/>
      <c r="E92" s="78"/>
      <c r="F92" s="78"/>
      <c r="G92" s="78"/>
      <c r="H92" s="119"/>
      <c r="I92" s="119"/>
      <c r="J92" s="119"/>
      <c r="K92" s="119"/>
      <c r="L92" s="119"/>
      <c r="M92" s="78"/>
      <c r="N92" s="78"/>
      <c r="O92" s="78"/>
      <c r="P92" s="78"/>
      <c r="Q92" s="78"/>
      <c r="R92" s="78"/>
      <c r="S92" s="78"/>
      <c r="T92" s="78"/>
      <c r="U92" s="78"/>
      <c r="V92" s="78"/>
      <c r="W92" s="78"/>
      <c r="X92" s="78"/>
      <c r="Y92" s="78"/>
      <c r="Z92" s="78"/>
      <c r="AA92" s="78"/>
      <c r="AB92" s="78"/>
      <c r="AC92" s="78"/>
      <c r="AD92" s="78"/>
      <c r="AE92" s="78"/>
      <c r="AF92" s="78"/>
      <c r="AG92" s="78"/>
      <c r="AH92" s="78"/>
      <c r="AI92" s="78"/>
      <c r="AJ92" s="152" t="str">
        <f t="shared" si="11"/>
        <v xml:space="preserve"> </v>
      </c>
      <c r="AK92" s="157" t="str">
        <f t="shared" si="12"/>
        <v xml:space="preserve"> </v>
      </c>
      <c r="AL92" s="162" t="str">
        <f t="shared" si="13"/>
        <v xml:space="preserve"> </v>
      </c>
      <c r="AM92" s="167" t="str">
        <f t="shared" si="14"/>
        <v xml:space="preserve"> </v>
      </c>
      <c r="AN92" s="24" t="str">
        <f t="shared" si="15"/>
        <v xml:space="preserve"> </v>
      </c>
      <c r="AO92" s="34">
        <f t="shared" si="20"/>
        <v>1</v>
      </c>
      <c r="AP92" s="36">
        <f>'Overzicht per maand'!O108</f>
        <v>1</v>
      </c>
    </row>
    <row r="93" spans="1:195">
      <c r="A93" s="20" t="str">
        <f>schip_werf_perceel!A90</f>
        <v>Valis</v>
      </c>
      <c r="B93" s="21" t="str">
        <f>schip_werf_perceel!B90</f>
        <v>de Haas</v>
      </c>
      <c r="C93" s="22">
        <f>schip_werf_perceel!C90</f>
        <v>8</v>
      </c>
      <c r="D93" s="23"/>
      <c r="E93" s="78"/>
      <c r="F93" s="78"/>
      <c r="G93" s="78"/>
      <c r="H93" s="119"/>
      <c r="I93" s="119"/>
      <c r="J93" s="119"/>
      <c r="K93" s="119"/>
      <c r="L93" s="119"/>
      <c r="M93" s="78"/>
      <c r="N93" s="78"/>
      <c r="O93" s="78"/>
      <c r="P93" s="78"/>
      <c r="Q93" s="78"/>
      <c r="R93" s="78"/>
      <c r="S93" s="78"/>
      <c r="T93" s="78"/>
      <c r="U93" s="78"/>
      <c r="V93" s="78"/>
      <c r="W93" s="78"/>
      <c r="X93" s="78"/>
      <c r="Y93" s="78"/>
      <c r="Z93" s="78"/>
      <c r="AA93" s="78"/>
      <c r="AB93" s="78"/>
      <c r="AC93" s="78"/>
      <c r="AD93" s="78"/>
      <c r="AE93" s="78"/>
      <c r="AF93" s="78"/>
      <c r="AG93" s="78"/>
      <c r="AH93" s="78"/>
      <c r="AI93" s="78"/>
      <c r="AJ93" s="152" t="str">
        <f t="shared" si="11"/>
        <v xml:space="preserve"> </v>
      </c>
      <c r="AK93" s="157" t="str">
        <f t="shared" si="12"/>
        <v xml:space="preserve"> </v>
      </c>
      <c r="AL93" s="162" t="str">
        <f t="shared" si="13"/>
        <v xml:space="preserve"> </v>
      </c>
      <c r="AM93" s="167" t="str">
        <f t="shared" si="14"/>
        <v xml:space="preserve"> </v>
      </c>
      <c r="AN93" s="24" t="str">
        <f t="shared" si="15"/>
        <v xml:space="preserve"> </v>
      </c>
      <c r="AO93" s="34">
        <f t="shared" si="20"/>
        <v>1</v>
      </c>
      <c r="AP93" s="36">
        <f>'Overzicht per maand'!O109</f>
        <v>1</v>
      </c>
    </row>
    <row r="94" spans="1:195">
      <c r="A94" s="20" t="str">
        <f>schip_werf_perceel!A91</f>
        <v>Vecht</v>
      </c>
      <c r="B94" s="21" t="str">
        <f>schip_werf_perceel!B91</f>
        <v>de Haas</v>
      </c>
      <c r="C94" s="22">
        <f>schip_werf_perceel!C91</f>
        <v>4</v>
      </c>
      <c r="D94" s="23"/>
      <c r="E94" s="78"/>
      <c r="F94" s="78"/>
      <c r="G94" s="78"/>
      <c r="H94" s="119"/>
      <c r="I94" s="119"/>
      <c r="J94" s="119"/>
      <c r="K94" s="119"/>
      <c r="L94" s="119"/>
      <c r="M94" s="119"/>
      <c r="N94" s="119"/>
      <c r="O94" s="119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152" t="str">
        <f t="shared" si="11"/>
        <v xml:space="preserve"> </v>
      </c>
      <c r="AK94" s="157" t="str">
        <f t="shared" si="12"/>
        <v xml:space="preserve"> </v>
      </c>
      <c r="AL94" s="162" t="str">
        <f t="shared" si="13"/>
        <v xml:space="preserve"> </v>
      </c>
      <c r="AM94" s="167" t="str">
        <f t="shared" si="14"/>
        <v xml:space="preserve"> </v>
      </c>
      <c r="AN94" s="24" t="str">
        <f t="shared" si="15"/>
        <v xml:space="preserve"> </v>
      </c>
      <c r="AO94" s="34">
        <f t="shared" si="20"/>
        <v>1</v>
      </c>
      <c r="AP94" s="36">
        <f>'Overzicht per maand'!O110</f>
        <v>1</v>
      </c>
    </row>
    <row r="95" spans="1:195">
      <c r="A95" s="20" t="str">
        <f>schip_werf_perceel!A92</f>
        <v>Visarend</v>
      </c>
      <c r="B95" s="21" t="str">
        <f>schip_werf_perceel!B92</f>
        <v>DSDH</v>
      </c>
      <c r="C95" s="22">
        <f>schip_werf_perceel!C92</f>
        <v>1</v>
      </c>
      <c r="D95" s="23"/>
      <c r="E95" s="78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8"/>
      <c r="R95" s="78"/>
      <c r="S95" s="78"/>
      <c r="T95" s="78"/>
      <c r="U95" s="78"/>
      <c r="V95" s="78"/>
      <c r="W95" s="78"/>
      <c r="X95" s="78"/>
      <c r="Y95" s="78"/>
      <c r="Z95" s="78"/>
      <c r="AA95" s="78"/>
      <c r="AB95" s="78"/>
      <c r="AC95" s="78"/>
      <c r="AD95" s="78"/>
      <c r="AE95" s="78"/>
      <c r="AF95" s="78"/>
      <c r="AG95" s="78"/>
      <c r="AH95" s="78"/>
      <c r="AI95" s="78"/>
      <c r="AJ95" s="152" t="str">
        <f t="shared" si="11"/>
        <v xml:space="preserve"> </v>
      </c>
      <c r="AK95" s="157" t="str">
        <f t="shared" si="12"/>
        <v xml:space="preserve"> </v>
      </c>
      <c r="AL95" s="162" t="str">
        <f t="shared" si="13"/>
        <v xml:space="preserve"> </v>
      </c>
      <c r="AM95" s="167" t="str">
        <f t="shared" si="14"/>
        <v xml:space="preserve"> </v>
      </c>
      <c r="AN95" s="24" t="str">
        <f t="shared" si="15"/>
        <v xml:space="preserve"> </v>
      </c>
      <c r="AO95" s="34">
        <f t="shared" si="20"/>
        <v>1</v>
      </c>
      <c r="AP95" s="36">
        <f>'Overzicht per maand'!O111</f>
        <v>0.98511904761904756</v>
      </c>
    </row>
    <row r="96" spans="1:195">
      <c r="A96" s="20" t="str">
        <f>schip_werf_perceel!A93</f>
        <v>Waddenstroom</v>
      </c>
      <c r="B96" s="21" t="str">
        <f>schip_werf_perceel!B93</f>
        <v>de Haas</v>
      </c>
      <c r="C96" s="22">
        <f>schip_werf_perceel!C93</f>
        <v>8</v>
      </c>
      <c r="D96" s="25"/>
      <c r="E96" s="78"/>
      <c r="F96" s="78"/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78"/>
      <c r="R96" s="78"/>
      <c r="S96" s="78"/>
      <c r="T96" s="78"/>
      <c r="U96" s="78"/>
      <c r="V96" s="78"/>
      <c r="W96" s="78"/>
      <c r="X96" s="78"/>
      <c r="Y96" s="78"/>
      <c r="Z96" s="78"/>
      <c r="AA96" s="78"/>
      <c r="AB96" s="78"/>
      <c r="AC96" s="78"/>
      <c r="AD96" s="78"/>
      <c r="AE96" s="78"/>
      <c r="AF96" s="78"/>
      <c r="AG96" s="78"/>
      <c r="AH96" s="78"/>
      <c r="AI96" s="78"/>
      <c r="AJ96" s="152" t="str">
        <f t="shared" si="11"/>
        <v xml:space="preserve"> </v>
      </c>
      <c r="AK96" s="157" t="str">
        <f t="shared" si="12"/>
        <v xml:space="preserve"> </v>
      </c>
      <c r="AL96" s="162" t="str">
        <f t="shared" si="13"/>
        <v xml:space="preserve"> </v>
      </c>
      <c r="AM96" s="167" t="str">
        <f t="shared" si="14"/>
        <v xml:space="preserve"> </v>
      </c>
      <c r="AN96" s="24" t="str">
        <f t="shared" si="15"/>
        <v xml:space="preserve"> </v>
      </c>
      <c r="AO96" s="34">
        <f t="shared" si="20"/>
        <v>1</v>
      </c>
      <c r="AP96" s="36">
        <f>'Overzicht per maand'!O112</f>
        <v>0.8198028673835126</v>
      </c>
      <c r="AQ96" s="17"/>
      <c r="GM96" s="10"/>
    </row>
    <row r="97" spans="1:195">
      <c r="A97" s="20" t="str">
        <f>schip_werf_perceel!A94</f>
        <v>Waddenzee</v>
      </c>
      <c r="B97" s="21" t="str">
        <f>schip_werf_perceel!B94</f>
        <v>DSDH</v>
      </c>
      <c r="C97" s="22">
        <f>schip_werf_perceel!C94</f>
        <v>1</v>
      </c>
      <c r="D97" s="25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78"/>
      <c r="S97" s="78"/>
      <c r="T97" s="78"/>
      <c r="U97" s="78"/>
      <c r="V97" s="78"/>
      <c r="W97" s="78"/>
      <c r="X97" s="78"/>
      <c r="Y97" s="78"/>
      <c r="Z97" s="78"/>
      <c r="AA97" s="78"/>
      <c r="AB97" s="78"/>
      <c r="AC97" s="78"/>
      <c r="AD97" s="78"/>
      <c r="AE97" s="78"/>
      <c r="AF97" s="78"/>
      <c r="AG97" s="78"/>
      <c r="AH97" s="78"/>
      <c r="AI97" s="78"/>
      <c r="AJ97" s="152" t="str">
        <f t="shared" si="11"/>
        <v xml:space="preserve"> </v>
      </c>
      <c r="AK97" s="157" t="str">
        <f t="shared" si="12"/>
        <v xml:space="preserve"> </v>
      </c>
      <c r="AL97" s="162" t="str">
        <f t="shared" si="13"/>
        <v xml:space="preserve"> </v>
      </c>
      <c r="AM97" s="167" t="str">
        <f t="shared" si="14"/>
        <v xml:space="preserve"> </v>
      </c>
      <c r="AN97" s="24" t="str">
        <f t="shared" si="15"/>
        <v xml:space="preserve"> </v>
      </c>
      <c r="AO97" s="34">
        <f t="shared" si="20"/>
        <v>1</v>
      </c>
      <c r="AP97" s="36">
        <f>'Overzicht per maand'!O113</f>
        <v>0.98655913978494636</v>
      </c>
      <c r="AQ97" s="17"/>
      <c r="GM97" s="10"/>
    </row>
    <row r="98" spans="1:195">
      <c r="A98" s="20" t="str">
        <f>schip_werf_perceel!A95</f>
        <v>Zeearend</v>
      </c>
      <c r="B98" s="21" t="str">
        <f>schip_werf_perceel!B95</f>
        <v>Maaskant</v>
      </c>
      <c r="C98" s="22">
        <f>schip_werf_perceel!C95</f>
        <v>2</v>
      </c>
      <c r="D98" s="25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  <c r="Q98" s="78"/>
      <c r="R98" s="78"/>
      <c r="S98" s="78"/>
      <c r="T98" s="78"/>
      <c r="U98" s="78"/>
      <c r="V98" s="78"/>
      <c r="W98" s="78"/>
      <c r="X98" s="78"/>
      <c r="Y98" s="78"/>
      <c r="Z98" s="78"/>
      <c r="AA98" s="78"/>
      <c r="AB98" s="78"/>
      <c r="AC98" s="78"/>
      <c r="AD98" s="78"/>
      <c r="AE98" s="78"/>
      <c r="AF98" s="78"/>
      <c r="AG98" s="78"/>
      <c r="AH98" s="78"/>
      <c r="AI98" s="78"/>
      <c r="AJ98" s="152" t="str">
        <f t="shared" si="11"/>
        <v xml:space="preserve"> </v>
      </c>
      <c r="AK98" s="157" t="str">
        <f t="shared" si="12"/>
        <v xml:space="preserve"> </v>
      </c>
      <c r="AL98" s="162" t="str">
        <f t="shared" si="13"/>
        <v xml:space="preserve"> </v>
      </c>
      <c r="AM98" s="167" t="str">
        <f t="shared" si="14"/>
        <v xml:space="preserve"> </v>
      </c>
      <c r="AN98" s="24" t="str">
        <f t="shared" si="15"/>
        <v xml:space="preserve"> </v>
      </c>
      <c r="AO98" s="34">
        <f t="shared" si="20"/>
        <v>1</v>
      </c>
      <c r="AP98" s="36">
        <f>'Overzicht per maand'!O114</f>
        <v>0.94731182795698921</v>
      </c>
      <c r="AQ98" s="17"/>
      <c r="GM98" s="10"/>
    </row>
    <row r="99" spans="1:195">
      <c r="A99" s="20" t="str">
        <f>schip_werf_perceel!A96</f>
        <v>Zeekat</v>
      </c>
      <c r="B99" s="21" t="str">
        <f>schip_werf_perceel!B96</f>
        <v>DSDH</v>
      </c>
      <c r="C99" s="22">
        <f>schip_werf_perceel!C96</f>
        <v>1</v>
      </c>
      <c r="D99" s="25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  <c r="Q99" s="78"/>
      <c r="R99" s="78"/>
      <c r="S99" s="78"/>
      <c r="T99" s="78"/>
      <c r="U99" s="78"/>
      <c r="V99" s="78"/>
      <c r="W99" s="78"/>
      <c r="X99" s="78"/>
      <c r="Y99" s="78"/>
      <c r="Z99" s="78"/>
      <c r="AA99" s="78"/>
      <c r="AB99" s="78"/>
      <c r="AC99" s="78"/>
      <c r="AD99" s="78"/>
      <c r="AE99" s="78"/>
      <c r="AF99" s="78"/>
      <c r="AG99" s="78"/>
      <c r="AH99" s="78"/>
      <c r="AI99" s="78"/>
      <c r="AJ99" s="152" t="str">
        <f t="shared" ref="AJ99" si="27">IF(COUNTIF(E99:AI99,"w")&gt;0,COUNTIF(E99:AI99,"w")," ")</f>
        <v xml:space="preserve"> </v>
      </c>
      <c r="AK99" s="157" t="str">
        <f t="shared" ref="AK99" si="28">IF(COUNTIF(E99:AI99,"o")&gt;0,COUNTIF(E99:AI99,"o")," ")</f>
        <v xml:space="preserve"> </v>
      </c>
      <c r="AL99" s="162" t="str">
        <f t="shared" ref="AL99" si="29">IF(COUNTIF(E99:AI99,"s")&gt;0,COUNTIF(E99:AI99,"s")," ")</f>
        <v xml:space="preserve"> </v>
      </c>
      <c r="AM99" s="167" t="str">
        <f t="shared" ref="AM99" si="30">IF(COUNTIF(E99:AI99,"d")&gt;0,COUNTIF(E99:AI99,"d")," ")</f>
        <v xml:space="preserve"> </v>
      </c>
      <c r="AN99" s="24" t="str">
        <f t="shared" ref="AN99" si="31">IF(SUM(AJ99:AM99)&gt;0,SUM(AJ99:AM99)," ")</f>
        <v xml:space="preserve"> </v>
      </c>
      <c r="AO99" s="34">
        <f t="shared" ref="AO99" si="32">IF(AN99=" ",1,(B$7-AN99)/B$7)</f>
        <v>1</v>
      </c>
      <c r="AP99" s="36">
        <f>'Overzicht per maand'!O115</f>
        <v>1</v>
      </c>
      <c r="AQ99" s="17"/>
      <c r="GM99" s="10"/>
    </row>
    <row r="100" spans="1:195">
      <c r="A100" s="20" t="str">
        <f>schip_werf_perceel!A97</f>
        <v>Zilvermeeuw</v>
      </c>
      <c r="B100" s="21" t="str">
        <f>schip_werf_perceel!B97</f>
        <v>de Haas</v>
      </c>
      <c r="C100" s="22">
        <f>schip_werf_perceel!C97</f>
        <v>8</v>
      </c>
      <c r="D100" s="25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78"/>
      <c r="AG100" s="78"/>
      <c r="AH100" s="78"/>
      <c r="AI100" s="78"/>
      <c r="AJ100" s="152" t="str">
        <f t="shared" si="11"/>
        <v xml:space="preserve"> </v>
      </c>
      <c r="AK100" s="157" t="str">
        <f t="shared" si="12"/>
        <v xml:space="preserve"> </v>
      </c>
      <c r="AL100" s="162" t="str">
        <f t="shared" si="13"/>
        <v xml:space="preserve"> </v>
      </c>
      <c r="AM100" s="167" t="str">
        <f t="shared" si="14"/>
        <v xml:space="preserve"> </v>
      </c>
      <c r="AN100" s="24" t="str">
        <f t="shared" si="15"/>
        <v xml:space="preserve"> </v>
      </c>
      <c r="AO100" s="34">
        <f t="shared" si="20"/>
        <v>1</v>
      </c>
      <c r="AP100" s="36">
        <f>'Overzicht per maand'!O116</f>
        <v>1</v>
      </c>
      <c r="AQ100" s="17"/>
      <c r="GM100" s="10"/>
    </row>
    <row r="101" spans="1:195">
      <c r="A101" s="20" t="str">
        <f>schip_werf_perceel!A98</f>
        <v>Zirfea</v>
      </c>
      <c r="B101" s="21" t="str">
        <f>schip_werf_perceel!B98</f>
        <v>Maaskant</v>
      </c>
      <c r="C101" s="22">
        <f>schip_werf_perceel!C98</f>
        <v>2</v>
      </c>
      <c r="D101" s="25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78"/>
      <c r="R101" s="78"/>
      <c r="S101" s="78"/>
      <c r="T101" s="78"/>
      <c r="U101" s="78"/>
      <c r="V101" s="78"/>
      <c r="W101" s="78"/>
      <c r="X101" s="78"/>
      <c r="Y101" s="78"/>
      <c r="Z101" s="78"/>
      <c r="AA101" s="78"/>
      <c r="AB101" s="78"/>
      <c r="AC101" s="78"/>
      <c r="AD101" s="78"/>
      <c r="AE101" s="78"/>
      <c r="AF101" s="78"/>
      <c r="AG101" s="78"/>
      <c r="AH101" s="78"/>
      <c r="AI101" s="78"/>
      <c r="AJ101" s="152" t="str">
        <f t="shared" ref="AJ101:AJ102" si="33">IF(COUNTIF(E101:AI101,"w")&gt;0,COUNTIF(E101:AI101,"w")," ")</f>
        <v xml:space="preserve"> </v>
      </c>
      <c r="AK101" s="157" t="str">
        <f t="shared" ref="AK101:AK102" si="34">IF(COUNTIF(E101:AI101,"o")&gt;0,COUNTIF(E101:AI101,"o")," ")</f>
        <v xml:space="preserve"> </v>
      </c>
      <c r="AL101" s="162" t="str">
        <f t="shared" ref="AL101:AL102" si="35">IF(COUNTIF(E101:AI101,"s")&gt;0,COUNTIF(E101:AI101,"s")," ")</f>
        <v xml:space="preserve"> </v>
      </c>
      <c r="AM101" s="167" t="str">
        <f t="shared" ref="AM101:AM102" si="36">IF(COUNTIF(E101:AI101,"d")&gt;0,COUNTIF(E101:AI101,"d")," ")</f>
        <v xml:space="preserve"> </v>
      </c>
      <c r="AN101" s="24" t="str">
        <f t="shared" ref="AN101:AN102" si="37">IF(SUM(AJ101:AM101)&gt;0,SUM(AJ101:AM101)," ")</f>
        <v xml:space="preserve"> </v>
      </c>
      <c r="AO101" s="34">
        <f t="shared" si="20"/>
        <v>1</v>
      </c>
      <c r="AP101" s="36">
        <f>'Overzicht per maand'!O117</f>
        <v>0.9642857142857143</v>
      </c>
      <c r="AQ101" s="17"/>
      <c r="GM101" s="10"/>
    </row>
    <row r="102" spans="1:195">
      <c r="A102" s="20" t="str">
        <f>schip_werf_perceel!A99</f>
        <v>Zuiderzee</v>
      </c>
      <c r="B102" s="21" t="str">
        <f>schip_werf_perceel!B99</f>
        <v>de Haas</v>
      </c>
      <c r="C102" s="22">
        <f>schip_werf_perceel!C99</f>
        <v>4</v>
      </c>
      <c r="D102" s="25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78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78"/>
      <c r="AG102" s="78"/>
      <c r="AH102" s="78"/>
      <c r="AI102" s="78"/>
      <c r="AJ102" s="152" t="str">
        <f t="shared" si="33"/>
        <v xml:space="preserve"> </v>
      </c>
      <c r="AK102" s="157" t="str">
        <f t="shared" si="34"/>
        <v xml:space="preserve"> </v>
      </c>
      <c r="AL102" s="162" t="str">
        <f t="shared" si="35"/>
        <v xml:space="preserve"> </v>
      </c>
      <c r="AM102" s="167" t="str">
        <f t="shared" si="36"/>
        <v xml:space="preserve"> </v>
      </c>
      <c r="AN102" s="24" t="str">
        <f t="shared" si="37"/>
        <v xml:space="preserve"> </v>
      </c>
      <c r="AO102" s="34">
        <f t="shared" si="20"/>
        <v>1</v>
      </c>
      <c r="AP102" s="36">
        <f>'Overzicht per maand'!O118</f>
        <v>1</v>
      </c>
      <c r="AQ102" s="17"/>
      <c r="GM102" s="10"/>
    </row>
    <row r="103" spans="1:195" ht="15.6" customHeight="1">
      <c r="A103" s="29"/>
      <c r="B103" s="29"/>
      <c r="C103" s="29"/>
      <c r="D103" s="72" t="s">
        <v>124</v>
      </c>
      <c r="E103" s="30">
        <f t="shared" ref="E103:AI103" si="38">COUNTA(E10:E102)</f>
        <v>0</v>
      </c>
      <c r="F103" s="30">
        <f t="shared" si="38"/>
        <v>0</v>
      </c>
      <c r="G103" s="30">
        <f t="shared" si="38"/>
        <v>0</v>
      </c>
      <c r="H103" s="30">
        <f t="shared" si="38"/>
        <v>0</v>
      </c>
      <c r="I103" s="30">
        <f t="shared" si="38"/>
        <v>0</v>
      </c>
      <c r="J103" s="30">
        <f t="shared" si="38"/>
        <v>0</v>
      </c>
      <c r="K103" s="30">
        <f t="shared" si="38"/>
        <v>0</v>
      </c>
      <c r="L103" s="30">
        <f t="shared" si="38"/>
        <v>0</v>
      </c>
      <c r="M103" s="30">
        <f t="shared" si="38"/>
        <v>0</v>
      </c>
      <c r="N103" s="30">
        <f t="shared" si="38"/>
        <v>0</v>
      </c>
      <c r="O103" s="30">
        <f t="shared" si="38"/>
        <v>0</v>
      </c>
      <c r="P103" s="30">
        <f t="shared" si="38"/>
        <v>0</v>
      </c>
      <c r="Q103" s="30">
        <f t="shared" si="38"/>
        <v>0</v>
      </c>
      <c r="R103" s="30">
        <f t="shared" si="38"/>
        <v>0</v>
      </c>
      <c r="S103" s="30">
        <f t="shared" si="38"/>
        <v>0</v>
      </c>
      <c r="T103" s="30">
        <f t="shared" si="38"/>
        <v>0</v>
      </c>
      <c r="U103" s="30">
        <f t="shared" si="38"/>
        <v>0</v>
      </c>
      <c r="V103" s="30">
        <f t="shared" si="38"/>
        <v>0</v>
      </c>
      <c r="W103" s="30">
        <f t="shared" si="38"/>
        <v>0</v>
      </c>
      <c r="X103" s="30">
        <f t="shared" si="38"/>
        <v>0</v>
      </c>
      <c r="Y103" s="30">
        <f t="shared" si="38"/>
        <v>0</v>
      </c>
      <c r="Z103" s="30">
        <f t="shared" si="38"/>
        <v>0</v>
      </c>
      <c r="AA103" s="30">
        <f t="shared" si="38"/>
        <v>0</v>
      </c>
      <c r="AB103" s="30">
        <f t="shared" si="38"/>
        <v>0</v>
      </c>
      <c r="AC103" s="30">
        <f t="shared" si="38"/>
        <v>0</v>
      </c>
      <c r="AD103" s="30">
        <f t="shared" si="38"/>
        <v>0</v>
      </c>
      <c r="AE103" s="30">
        <f t="shared" si="38"/>
        <v>0</v>
      </c>
      <c r="AF103" s="30">
        <f t="shared" si="38"/>
        <v>0</v>
      </c>
      <c r="AG103" s="30">
        <f t="shared" si="38"/>
        <v>0</v>
      </c>
      <c r="AH103" s="30">
        <f t="shared" si="38"/>
        <v>0</v>
      </c>
      <c r="AI103" s="30">
        <f t="shared" si="38"/>
        <v>0</v>
      </c>
      <c r="AJ103" s="153">
        <f>SUM(AJ10:AJ102)</f>
        <v>0</v>
      </c>
      <c r="AK103" s="158">
        <f>SUM(AK10:AK102)</f>
        <v>0</v>
      </c>
      <c r="AL103" s="163">
        <f>SUM(AL10:AL102)</f>
        <v>0</v>
      </c>
      <c r="AM103" s="168">
        <f>SUM(AM10:AM102)</f>
        <v>0</v>
      </c>
      <c r="AN103" s="22">
        <f>SUM(AN10:AN102)</f>
        <v>0</v>
      </c>
      <c r="AO103" s="34">
        <f>AVERAGE(AO10:AO102)</f>
        <v>1</v>
      </c>
      <c r="AP103" s="34">
        <f>AVERAGE(AP10:AP102)</f>
        <v>0.97223275192838177</v>
      </c>
    </row>
    <row r="104" spans="1:195">
      <c r="A104" s="31"/>
      <c r="B104" s="31"/>
    </row>
    <row r="105" spans="1:195">
      <c r="A105" s="31"/>
      <c r="B105" s="31"/>
    </row>
    <row r="106" spans="1:195">
      <c r="A106" s="31"/>
      <c r="B106" s="31"/>
    </row>
    <row r="107" spans="1:195">
      <c r="A107" s="31"/>
      <c r="B107" s="31"/>
    </row>
    <row r="108" spans="1:195">
      <c r="A108" s="31"/>
      <c r="B108" s="31"/>
    </row>
    <row r="109" spans="1:195">
      <c r="A109" s="31"/>
      <c r="B109" s="31"/>
    </row>
    <row r="110" spans="1:195">
      <c r="A110" s="31"/>
      <c r="B110" s="31"/>
    </row>
    <row r="111" spans="1:195">
      <c r="A111" s="31"/>
      <c r="B111" s="31"/>
    </row>
    <row r="112" spans="1:195">
      <c r="A112" s="31"/>
      <c r="B112" s="31"/>
    </row>
    <row r="113" spans="1:2">
      <c r="A113" s="31"/>
      <c r="B113" s="31"/>
    </row>
    <row r="114" spans="1:2">
      <c r="A114" s="31"/>
      <c r="B114" s="31"/>
    </row>
    <row r="115" spans="1:2">
      <c r="A115" s="31"/>
      <c r="B115" s="31"/>
    </row>
    <row r="116" spans="1:2">
      <c r="A116" s="31"/>
      <c r="B116" s="31"/>
    </row>
    <row r="117" spans="1:2">
      <c r="A117" s="31"/>
      <c r="B117" s="31"/>
    </row>
    <row r="118" spans="1:2">
      <c r="A118" s="31"/>
      <c r="B118" s="31"/>
    </row>
    <row r="119" spans="1:2">
      <c r="A119" s="31"/>
      <c r="B119" s="31"/>
    </row>
    <row r="120" spans="1:2">
      <c r="A120" s="31"/>
      <c r="B120" s="31"/>
    </row>
    <row r="121" spans="1:2">
      <c r="A121" s="31"/>
      <c r="B121" s="31"/>
    </row>
    <row r="122" spans="1:2">
      <c r="A122" s="31"/>
      <c r="B122" s="31"/>
    </row>
    <row r="123" spans="1:2">
      <c r="A123" s="31"/>
      <c r="B123" s="31"/>
    </row>
    <row r="124" spans="1:2">
      <c r="A124" s="31"/>
      <c r="B124" s="31"/>
    </row>
    <row r="125" spans="1:2">
      <c r="A125" s="31"/>
      <c r="B125" s="31"/>
    </row>
    <row r="126" spans="1:2">
      <c r="A126" s="31"/>
      <c r="B126" s="31"/>
    </row>
    <row r="127" spans="1:2">
      <c r="A127" s="31"/>
      <c r="B127" s="31"/>
    </row>
    <row r="128" spans="1:2">
      <c r="A128" s="31"/>
      <c r="B128" s="31"/>
    </row>
    <row r="129" spans="1:2">
      <c r="A129" s="31"/>
      <c r="B129" s="31"/>
    </row>
    <row r="130" spans="1:2">
      <c r="A130" s="31"/>
      <c r="B130" s="31"/>
    </row>
    <row r="131" spans="1:2">
      <c r="A131" s="31"/>
      <c r="B131" s="31"/>
    </row>
    <row r="132" spans="1:2">
      <c r="A132" s="31"/>
      <c r="B132" s="31"/>
    </row>
    <row r="133" spans="1:2">
      <c r="A133" s="31"/>
      <c r="B133" s="31"/>
    </row>
    <row r="134" spans="1:2">
      <c r="A134" s="31"/>
      <c r="B134" s="31"/>
    </row>
    <row r="135" spans="1:2">
      <c r="A135" s="31"/>
      <c r="B135" s="31"/>
    </row>
    <row r="136" spans="1:2">
      <c r="A136" s="31"/>
      <c r="B136" s="31"/>
    </row>
    <row r="137" spans="1:2">
      <c r="A137" s="31"/>
      <c r="B137" s="31"/>
    </row>
    <row r="138" spans="1:2">
      <c r="A138" s="31"/>
      <c r="B138" s="31"/>
    </row>
    <row r="139" spans="1:2">
      <c r="A139" s="31"/>
      <c r="B139" s="31"/>
    </row>
    <row r="140" spans="1:2">
      <c r="A140" s="31"/>
      <c r="B140" s="31"/>
    </row>
    <row r="141" spans="1:2">
      <c r="A141" s="31"/>
      <c r="B141" s="31"/>
    </row>
    <row r="142" spans="1:2">
      <c r="A142" s="31"/>
      <c r="B142" s="31"/>
    </row>
    <row r="143" spans="1:2">
      <c r="A143" s="31"/>
      <c r="B143" s="31"/>
    </row>
    <row r="144" spans="1:2">
      <c r="A144" s="31"/>
      <c r="B144" s="31"/>
    </row>
    <row r="145" spans="1:2">
      <c r="A145" s="31"/>
      <c r="B145" s="31"/>
    </row>
    <row r="146" spans="1:2">
      <c r="A146" s="31"/>
      <c r="B146" s="31"/>
    </row>
    <row r="147" spans="1:2">
      <c r="A147" s="31"/>
      <c r="B147" s="31"/>
    </row>
    <row r="148" spans="1:2">
      <c r="A148" s="31"/>
      <c r="B148" s="31"/>
    </row>
    <row r="149" spans="1:2">
      <c r="A149" s="31"/>
      <c r="B149" s="31"/>
    </row>
    <row r="150" spans="1:2">
      <c r="A150" s="31"/>
      <c r="B150" s="31"/>
    </row>
    <row r="151" spans="1:2">
      <c r="A151" s="31"/>
      <c r="B151" s="31"/>
    </row>
    <row r="152" spans="1:2">
      <c r="A152" s="31"/>
      <c r="B152" s="31"/>
    </row>
    <row r="153" spans="1:2">
      <c r="A153" s="31"/>
      <c r="B153" s="31"/>
    </row>
    <row r="154" spans="1:2">
      <c r="A154" s="31"/>
      <c r="B154" s="31"/>
    </row>
    <row r="155" spans="1:2">
      <c r="A155" s="31"/>
      <c r="B155" s="31"/>
    </row>
    <row r="156" spans="1:2">
      <c r="A156" s="31"/>
      <c r="B156" s="31"/>
    </row>
    <row r="157" spans="1:2">
      <c r="A157" s="31"/>
      <c r="B157" s="31"/>
    </row>
    <row r="158" spans="1:2">
      <c r="A158" s="31"/>
      <c r="B158" s="31"/>
    </row>
    <row r="159" spans="1:2">
      <c r="A159" s="31"/>
      <c r="B159" s="31"/>
    </row>
    <row r="160" spans="1:2">
      <c r="A160" s="31"/>
      <c r="B160" s="31"/>
    </row>
    <row r="161" spans="1:2">
      <c r="A161" s="31"/>
      <c r="B161" s="31"/>
    </row>
    <row r="162" spans="1:2">
      <c r="A162" s="31"/>
      <c r="B162" s="31"/>
    </row>
    <row r="163" spans="1:2">
      <c r="A163" s="31"/>
      <c r="B163" s="31"/>
    </row>
    <row r="164" spans="1:2">
      <c r="A164" s="31"/>
      <c r="B164" s="31"/>
    </row>
    <row r="165" spans="1:2">
      <c r="A165" s="31"/>
      <c r="B165" s="31"/>
    </row>
    <row r="166" spans="1:2">
      <c r="A166" s="31"/>
      <c r="B166" s="31"/>
    </row>
    <row r="167" spans="1:2">
      <c r="A167" s="31"/>
      <c r="B167" s="31"/>
    </row>
    <row r="168" spans="1:2">
      <c r="A168" s="31"/>
      <c r="B168" s="31"/>
    </row>
    <row r="169" spans="1:2">
      <c r="A169" s="31"/>
      <c r="B169" s="31"/>
    </row>
    <row r="170" spans="1:2">
      <c r="A170" s="31"/>
      <c r="B170" s="31"/>
    </row>
    <row r="171" spans="1:2">
      <c r="A171" s="31"/>
      <c r="B171" s="31"/>
    </row>
    <row r="172" spans="1:2">
      <c r="A172" s="31"/>
      <c r="B172" s="31"/>
    </row>
    <row r="173" spans="1:2">
      <c r="A173" s="31"/>
      <c r="B173" s="31"/>
    </row>
    <row r="174" spans="1:2">
      <c r="A174" s="31"/>
      <c r="B174" s="31"/>
    </row>
    <row r="175" spans="1:2">
      <c r="A175" s="31"/>
      <c r="B175" s="31"/>
    </row>
    <row r="176" spans="1:2">
      <c r="A176" s="31"/>
      <c r="B176" s="31"/>
    </row>
    <row r="177" spans="1:2">
      <c r="A177" s="31"/>
      <c r="B177" s="31"/>
    </row>
    <row r="178" spans="1:2">
      <c r="A178" s="31"/>
      <c r="B178" s="31"/>
    </row>
    <row r="179" spans="1:2">
      <c r="A179" s="31"/>
      <c r="B179" s="31"/>
    </row>
    <row r="180" spans="1:2">
      <c r="A180" s="31"/>
      <c r="B180" s="31"/>
    </row>
    <row r="181" spans="1:2">
      <c r="A181" s="31"/>
      <c r="B181" s="31"/>
    </row>
    <row r="182" spans="1:2">
      <c r="A182" s="31"/>
      <c r="B182" s="31"/>
    </row>
    <row r="183" spans="1:2">
      <c r="A183" s="31"/>
      <c r="B183" s="31"/>
    </row>
    <row r="184" spans="1:2">
      <c r="A184" s="31"/>
      <c r="B184" s="31"/>
    </row>
    <row r="185" spans="1:2">
      <c r="A185" s="31"/>
      <c r="B185" s="31"/>
    </row>
    <row r="186" spans="1:2">
      <c r="A186" s="31"/>
      <c r="B186" s="31"/>
    </row>
    <row r="187" spans="1:2">
      <c r="A187" s="31"/>
      <c r="B187" s="31"/>
    </row>
    <row r="188" spans="1:2">
      <c r="A188" s="31"/>
      <c r="B188" s="31"/>
    </row>
    <row r="189" spans="1:2">
      <c r="A189" s="31"/>
      <c r="B189" s="31"/>
    </row>
    <row r="190" spans="1:2">
      <c r="A190" s="31"/>
      <c r="B190" s="31"/>
    </row>
    <row r="191" spans="1:2">
      <c r="A191" s="31"/>
      <c r="B191" s="31"/>
    </row>
    <row r="192" spans="1:2">
      <c r="A192" s="31"/>
      <c r="B192" s="31"/>
    </row>
    <row r="193" spans="1:2">
      <c r="A193" s="31"/>
      <c r="B193" s="31"/>
    </row>
    <row r="194" spans="1:2">
      <c r="A194" s="31"/>
      <c r="B194" s="31"/>
    </row>
    <row r="195" spans="1:2">
      <c r="A195" s="31"/>
      <c r="B195" s="31"/>
    </row>
    <row r="196" spans="1:2">
      <c r="A196" s="31"/>
      <c r="B196" s="31"/>
    </row>
    <row r="197" spans="1:2">
      <c r="A197" s="31"/>
      <c r="B197" s="31"/>
    </row>
    <row r="198" spans="1:2">
      <c r="A198" s="31"/>
      <c r="B198" s="31"/>
    </row>
    <row r="199" spans="1:2">
      <c r="A199" s="31"/>
      <c r="B199" s="31"/>
    </row>
    <row r="200" spans="1:2">
      <c r="A200" s="31"/>
      <c r="B200" s="31"/>
    </row>
    <row r="201" spans="1:2">
      <c r="A201" s="31"/>
      <c r="B201" s="31"/>
    </row>
    <row r="202" spans="1:2">
      <c r="A202" s="31"/>
      <c r="B202" s="31"/>
    </row>
    <row r="203" spans="1:2">
      <c r="A203" s="31"/>
      <c r="B203" s="31"/>
    </row>
    <row r="204" spans="1:2">
      <c r="A204" s="31"/>
      <c r="B204" s="31"/>
    </row>
    <row r="205" spans="1:2">
      <c r="A205" s="31"/>
      <c r="B205" s="31"/>
    </row>
    <row r="206" spans="1:2">
      <c r="A206" s="31"/>
      <c r="B206" s="31"/>
    </row>
    <row r="207" spans="1:2">
      <c r="A207" s="31"/>
      <c r="B207" s="31"/>
    </row>
    <row r="208" spans="1:2">
      <c r="A208" s="31"/>
      <c r="B208" s="31"/>
    </row>
    <row r="209" spans="1:2">
      <c r="A209" s="31"/>
      <c r="B209" s="31"/>
    </row>
    <row r="210" spans="1:2">
      <c r="A210" s="31"/>
      <c r="B210" s="31"/>
    </row>
    <row r="211" spans="1:2">
      <c r="A211" s="31"/>
      <c r="B211" s="31"/>
    </row>
    <row r="212" spans="1:2">
      <c r="A212" s="31"/>
      <c r="B212" s="31"/>
    </row>
    <row r="213" spans="1:2">
      <c r="A213" s="31"/>
      <c r="B213" s="31"/>
    </row>
    <row r="214" spans="1:2">
      <c r="A214" s="31"/>
      <c r="B214" s="31"/>
    </row>
    <row r="215" spans="1:2">
      <c r="A215" s="31"/>
      <c r="B215" s="31"/>
    </row>
    <row r="216" spans="1:2">
      <c r="A216" s="31"/>
      <c r="B216" s="31"/>
    </row>
    <row r="217" spans="1:2">
      <c r="A217" s="31"/>
      <c r="B217" s="31"/>
    </row>
    <row r="218" spans="1:2">
      <c r="A218" s="31"/>
      <c r="B218" s="31"/>
    </row>
    <row r="219" spans="1:2">
      <c r="A219" s="31"/>
      <c r="B219" s="31"/>
    </row>
    <row r="220" spans="1:2">
      <c r="A220" s="31"/>
      <c r="B220" s="31"/>
    </row>
    <row r="221" spans="1:2">
      <c r="A221" s="31"/>
      <c r="B221" s="31"/>
    </row>
    <row r="222" spans="1:2">
      <c r="A222" s="31"/>
      <c r="B222" s="31"/>
    </row>
    <row r="223" spans="1:2">
      <c r="A223" s="31"/>
      <c r="B223" s="31"/>
    </row>
    <row r="224" spans="1:2">
      <c r="A224" s="31"/>
      <c r="B224" s="31"/>
    </row>
    <row r="225" spans="1:2">
      <c r="A225" s="31"/>
      <c r="B225" s="31"/>
    </row>
    <row r="226" spans="1:2">
      <c r="A226" s="31"/>
      <c r="B226" s="31"/>
    </row>
    <row r="227" spans="1:2">
      <c r="A227" s="31"/>
      <c r="B227" s="31"/>
    </row>
    <row r="228" spans="1:2">
      <c r="A228" s="31"/>
      <c r="B228" s="31"/>
    </row>
    <row r="229" spans="1:2">
      <c r="A229" s="31"/>
      <c r="B229" s="31"/>
    </row>
    <row r="230" spans="1:2">
      <c r="A230" s="31"/>
      <c r="B230" s="31"/>
    </row>
    <row r="231" spans="1:2">
      <c r="A231" s="31"/>
      <c r="B231" s="31"/>
    </row>
    <row r="232" spans="1:2">
      <c r="A232" s="31"/>
      <c r="B232" s="31"/>
    </row>
    <row r="233" spans="1:2">
      <c r="A233" s="31"/>
      <c r="B233" s="31"/>
    </row>
    <row r="234" spans="1:2">
      <c r="A234" s="31"/>
      <c r="B234" s="31"/>
    </row>
    <row r="235" spans="1:2">
      <c r="A235" s="31"/>
      <c r="B235" s="31"/>
    </row>
    <row r="236" spans="1:2">
      <c r="A236" s="31"/>
      <c r="B236" s="31"/>
    </row>
    <row r="237" spans="1:2">
      <c r="A237" s="31"/>
      <c r="B237" s="31"/>
    </row>
    <row r="238" spans="1:2">
      <c r="A238" s="31"/>
      <c r="B238" s="31"/>
    </row>
    <row r="239" spans="1:2">
      <c r="A239" s="31"/>
      <c r="B239" s="31"/>
    </row>
    <row r="240" spans="1:2">
      <c r="A240" s="31"/>
      <c r="B240" s="31"/>
    </row>
    <row r="241" spans="1:2">
      <c r="A241" s="31"/>
      <c r="B241" s="31"/>
    </row>
    <row r="242" spans="1:2">
      <c r="A242" s="31"/>
      <c r="B242" s="31"/>
    </row>
    <row r="243" spans="1:2">
      <c r="A243" s="31"/>
      <c r="B243" s="31"/>
    </row>
    <row r="244" spans="1:2">
      <c r="A244" s="31"/>
      <c r="B244" s="31"/>
    </row>
    <row r="245" spans="1:2">
      <c r="A245" s="31"/>
      <c r="B245" s="31"/>
    </row>
    <row r="246" spans="1:2">
      <c r="A246" s="31"/>
      <c r="B246" s="31"/>
    </row>
    <row r="247" spans="1:2">
      <c r="A247" s="31"/>
      <c r="B247" s="31"/>
    </row>
    <row r="248" spans="1:2">
      <c r="A248" s="31"/>
      <c r="B248" s="31"/>
    </row>
    <row r="249" spans="1:2">
      <c r="A249" s="31"/>
      <c r="B249" s="31"/>
    </row>
    <row r="250" spans="1:2">
      <c r="A250" s="31"/>
      <c r="B250" s="31"/>
    </row>
    <row r="251" spans="1:2">
      <c r="A251" s="31"/>
      <c r="B251" s="31"/>
    </row>
    <row r="252" spans="1:2">
      <c r="A252" s="31"/>
      <c r="B252" s="31"/>
    </row>
    <row r="253" spans="1:2">
      <c r="A253" s="31"/>
      <c r="B253" s="31"/>
    </row>
    <row r="254" spans="1:2">
      <c r="A254" s="31"/>
      <c r="B254" s="31"/>
    </row>
    <row r="255" spans="1:2">
      <c r="A255" s="31"/>
      <c r="B255" s="31"/>
    </row>
    <row r="256" spans="1:2">
      <c r="A256" s="31"/>
      <c r="B256" s="31"/>
    </row>
    <row r="257" spans="1:2">
      <c r="A257" s="31"/>
      <c r="B257" s="31"/>
    </row>
    <row r="258" spans="1:2">
      <c r="A258" s="31"/>
      <c r="B258" s="31"/>
    </row>
    <row r="259" spans="1:2">
      <c r="A259" s="31"/>
      <c r="B259" s="31"/>
    </row>
    <row r="260" spans="1:2">
      <c r="A260" s="31"/>
      <c r="B260" s="31"/>
    </row>
    <row r="261" spans="1:2">
      <c r="A261" s="31"/>
      <c r="B261" s="31"/>
    </row>
  </sheetData>
  <sheetProtection algorithmName="SHA-512" hashValue="/78BdbJ7FZWxwYwiKlX4Pa0C2zs7IAfp9Tu2AtZNzxv6Oxo0yPuAYbrsE6N/X+egfngrFLteIk2UKDmUr7PUBQ==" saltValue="1TjEatFAduzbmyK6L8xvcQ==" spinCount="100000" sheet="1" formatCells="0" formatColumns="0" formatRows="0" insertColumns="0" insertRows="0" insertHyperlinks="0" deleteColumns="0" deleteRows="0" sort="0" autoFilter="0" pivotTables="0"/>
  <autoFilter ref="B9:C9" xr:uid="{00000000-0001-0000-0A00-000000000000}"/>
  <customSheetViews>
    <customSheetView guid="{D9D71D13-567F-434D-9559-B54C929EAD78}" showAutoFilter="1">
      <pane ySplit="6" topLeftCell="A7" activePane="bottomLeft" state="frozen"/>
      <selection pane="bottomLeft" activeCell="Q19" sqref="Q19"/>
      <pageMargins left="0.75" right="0.75" top="1" bottom="1" header="0.5" footer="0.5"/>
      <pageSetup paperSize="9" scale="70" orientation="landscape" r:id="rId1"/>
      <headerFooter alignWithMargins="0"/>
      <autoFilter ref="B1:F1" xr:uid="{B31AAB8C-7364-4B88-9662-8B2CE010C3DD}"/>
    </customSheetView>
  </customSheetViews>
  <phoneticPr fontId="0" type="noConversion"/>
  <pageMargins left="0.74803149606299213" right="0.74803149606299213" top="0.98425196850393704" bottom="0.98425196850393704" header="0.51181102362204722" footer="0.51181102362204722"/>
  <pageSetup paperSize="9" scale="10" orientation="portrait" r:id="rId2"/>
  <headerFooter alignWithMargins="0">
    <oddFooter>&amp;L&amp;F, &amp;A&amp;R&amp;D, &amp;T</oddFooter>
  </headerFooter>
  <ignoredErrors>
    <ignoredError sqref="AJ103:AM103" unlockedFormula="1"/>
    <ignoredError sqref="E103:AI103" formulaRange="1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Blad6">
    <pageSetUpPr fitToPage="1"/>
  </sheetPr>
  <dimension ref="A1:GM261"/>
  <sheetViews>
    <sheetView windowProtection="1" showGridLines="0" zoomScaleNormal="100" zoomScaleSheetLayoutView="85" workbookViewId="0">
      <pane ySplit="9" topLeftCell="A10" activePane="bottomLeft" state="frozen"/>
      <selection activeCell="D26" sqref="D26"/>
      <selection pane="bottomLeft" activeCell="E10" sqref="E10"/>
    </sheetView>
  </sheetViews>
  <sheetFormatPr defaultColWidth="9.140625" defaultRowHeight="12.75" outlineLevelCol="1"/>
  <cols>
    <col min="1" max="1" width="22.7109375" style="10" customWidth="1"/>
    <col min="2" max="2" width="16.85546875" style="10" customWidth="1"/>
    <col min="3" max="3" width="10.140625" style="16" customWidth="1"/>
    <col min="4" max="4" width="13.5703125" style="16" customWidth="1"/>
    <col min="5" max="30" width="3.5703125" style="10" customWidth="1"/>
    <col min="31" max="34" width="3" style="10" bestFit="1" customWidth="1"/>
    <col min="35" max="35" width="3" style="10" hidden="1" customWidth="1" outlineLevel="1"/>
    <col min="36" max="36" width="16.7109375" style="10" customWidth="1" collapsed="1"/>
    <col min="37" max="37" width="17.5703125" style="17" customWidth="1"/>
    <col min="38" max="38" width="13" style="10" customWidth="1"/>
    <col min="39" max="39" width="13.42578125" style="10" customWidth="1"/>
    <col min="40" max="40" width="11.7109375" style="10" bestFit="1" customWidth="1"/>
    <col min="41" max="42" width="17.5703125" style="10" bestFit="1" customWidth="1"/>
    <col min="43" max="194" width="6.5703125" style="10" customWidth="1"/>
    <col min="195" max="195" width="6.5703125" style="16" customWidth="1"/>
    <col min="196" max="16384" width="9.140625" style="10"/>
  </cols>
  <sheetData>
    <row r="1" spans="1:195" ht="18">
      <c r="A1" s="112" t="str">
        <f>'Overzicht per maand'!A1</f>
        <v>RWS</v>
      </c>
      <c r="B1" s="73"/>
      <c r="D1" s="8"/>
      <c r="E1" s="15"/>
      <c r="F1" s="15"/>
      <c r="G1" s="15"/>
      <c r="H1" s="15"/>
      <c r="I1" s="120"/>
      <c r="J1" s="120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7"/>
      <c r="AJ1" s="7"/>
      <c r="AK1" s="18"/>
      <c r="AL1" s="7"/>
      <c r="AM1" s="7"/>
      <c r="AN1" s="7"/>
      <c r="AO1" s="7"/>
      <c r="AP1" s="7"/>
      <c r="AQ1" s="7"/>
    </row>
    <row r="2" spans="1:195" ht="18">
      <c r="A2" s="112" t="str">
        <f>'Overzicht per maand'!A2</f>
        <v>Rijksrederij</v>
      </c>
      <c r="B2" s="73"/>
      <c r="D2" s="8"/>
      <c r="E2" s="15"/>
      <c r="F2" s="15"/>
      <c r="G2" s="15"/>
      <c r="H2" s="15"/>
      <c r="I2" s="120"/>
      <c r="J2" s="120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7"/>
      <c r="AJ2" s="7"/>
      <c r="AK2" s="18"/>
      <c r="AL2" s="7"/>
      <c r="AM2" s="7"/>
      <c r="AN2" s="7"/>
      <c r="AO2" s="7"/>
      <c r="AP2" s="7"/>
      <c r="AQ2" s="7"/>
    </row>
    <row r="3" spans="1:195" ht="18">
      <c r="A3" s="112" t="str">
        <f>'Overzicht per maand'!A3</f>
        <v>Vertrouwelijksheidsniveau:</v>
      </c>
      <c r="B3" s="112" t="str">
        <f>'Overzicht per maand'!B3</f>
        <v>RWS Bedrijfsvertrouwelijk</v>
      </c>
      <c r="D3" s="8"/>
      <c r="E3" s="15"/>
      <c r="F3" s="15"/>
      <c r="G3" s="15"/>
      <c r="H3" s="15"/>
      <c r="I3" s="120"/>
      <c r="J3" s="120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7"/>
      <c r="AJ3" s="7"/>
      <c r="AK3" s="18"/>
      <c r="AL3" s="7"/>
      <c r="AM3" s="7"/>
      <c r="AN3" s="7"/>
      <c r="AO3" s="7"/>
      <c r="AP3" s="7"/>
      <c r="AQ3" s="7"/>
    </row>
    <row r="4" spans="1:195" ht="18">
      <c r="A4" s="73" t="s">
        <v>131</v>
      </c>
      <c r="B4" s="76" t="str">
        <f>Januari!B4</f>
        <v xml:space="preserve"> Overzicht PIN</v>
      </c>
      <c r="C4" s="10"/>
      <c r="D4" s="8"/>
      <c r="E4" s="15"/>
      <c r="F4" s="15"/>
      <c r="G4" s="15"/>
      <c r="H4" s="15"/>
      <c r="I4" s="120"/>
      <c r="J4" s="120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7"/>
      <c r="AJ4" s="7"/>
      <c r="AK4" s="18"/>
      <c r="AL4" s="7"/>
      <c r="AM4" s="7"/>
      <c r="AN4" s="7"/>
      <c r="AO4" s="7"/>
      <c r="AP4" s="7"/>
      <c r="AQ4" s="7"/>
    </row>
    <row r="5" spans="1:195" ht="18">
      <c r="A5" s="38" t="s">
        <v>125</v>
      </c>
      <c r="B5" s="102">
        <f>'Overzicht per maand'!$B$5</f>
        <v>2025</v>
      </c>
      <c r="C5" s="10"/>
      <c r="D5" s="8"/>
      <c r="E5" s="15"/>
      <c r="F5" s="15"/>
      <c r="G5" s="15"/>
      <c r="H5" s="15"/>
      <c r="I5" s="120"/>
      <c r="J5" s="12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7"/>
      <c r="AJ5" s="7"/>
      <c r="AK5" s="18"/>
      <c r="AL5" s="7"/>
      <c r="AM5" s="7"/>
      <c r="AN5" s="7"/>
      <c r="AO5" s="7"/>
      <c r="AP5" s="7"/>
      <c r="AQ5" s="7"/>
    </row>
    <row r="6" spans="1:195" ht="18">
      <c r="A6" s="73" t="s">
        <v>128</v>
      </c>
      <c r="B6" s="74" t="s">
        <v>137</v>
      </c>
      <c r="C6" s="10"/>
      <c r="D6" s="8"/>
      <c r="E6" s="15"/>
      <c r="F6" s="15"/>
      <c r="G6" s="15"/>
      <c r="H6" s="15"/>
      <c r="I6" s="120"/>
      <c r="J6" s="12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7"/>
      <c r="AJ6" s="7"/>
      <c r="AK6" s="18"/>
      <c r="AL6" s="7"/>
      <c r="AM6" s="7"/>
      <c r="AN6" s="7"/>
      <c r="AO6" s="7"/>
      <c r="AP6" s="7"/>
      <c r="AQ6" s="7"/>
    </row>
    <row r="7" spans="1:195" ht="18">
      <c r="A7" s="73" t="s">
        <v>129</v>
      </c>
      <c r="B7" s="33">
        <v>30</v>
      </c>
      <c r="C7" s="10"/>
      <c r="D7" s="8"/>
      <c r="E7" s="15"/>
      <c r="F7" s="15"/>
      <c r="G7" s="15"/>
      <c r="H7" s="15"/>
      <c r="I7" s="120"/>
      <c r="J7" s="12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7"/>
      <c r="AJ7" s="7"/>
      <c r="AK7" s="18"/>
      <c r="AL7" s="7"/>
      <c r="AM7" s="7"/>
      <c r="AN7" s="7"/>
      <c r="AO7" s="7"/>
      <c r="AP7" s="7"/>
      <c r="AQ7" s="7"/>
    </row>
    <row r="8" spans="1:195" ht="15.75">
      <c r="A8" s="32"/>
      <c r="B8" s="8"/>
      <c r="C8" s="33"/>
      <c r="D8" s="8"/>
      <c r="E8" s="81"/>
      <c r="F8" s="81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7"/>
      <c r="AK8" s="10"/>
      <c r="AN8" s="16"/>
      <c r="AO8" s="16"/>
      <c r="AP8" s="17"/>
      <c r="GM8" s="10"/>
    </row>
    <row r="9" spans="1:195" ht="38.25">
      <c r="A9" s="171" t="s">
        <v>72</v>
      </c>
      <c r="B9" s="171" t="s">
        <v>94</v>
      </c>
      <c r="C9" s="172" t="s">
        <v>95</v>
      </c>
      <c r="D9" s="19" t="s">
        <v>99</v>
      </c>
      <c r="E9" s="173">
        <v>1</v>
      </c>
      <c r="F9" s="173">
        <v>2</v>
      </c>
      <c r="G9" s="173">
        <v>3</v>
      </c>
      <c r="H9" s="173">
        <v>4</v>
      </c>
      <c r="I9" s="173">
        <v>5</v>
      </c>
      <c r="J9" s="173">
        <v>6</v>
      </c>
      <c r="K9" s="173">
        <v>7</v>
      </c>
      <c r="L9" s="173">
        <v>8</v>
      </c>
      <c r="M9" s="173">
        <v>9</v>
      </c>
      <c r="N9" s="173">
        <v>10</v>
      </c>
      <c r="O9" s="173">
        <v>11</v>
      </c>
      <c r="P9" s="173">
        <v>12</v>
      </c>
      <c r="Q9" s="173">
        <v>13</v>
      </c>
      <c r="R9" s="173">
        <v>14</v>
      </c>
      <c r="S9" s="173">
        <v>15</v>
      </c>
      <c r="T9" s="173">
        <v>16</v>
      </c>
      <c r="U9" s="173">
        <v>17</v>
      </c>
      <c r="V9" s="173">
        <v>18</v>
      </c>
      <c r="W9" s="173">
        <v>19</v>
      </c>
      <c r="X9" s="173">
        <v>20</v>
      </c>
      <c r="Y9" s="173">
        <v>21</v>
      </c>
      <c r="Z9" s="173">
        <v>22</v>
      </c>
      <c r="AA9" s="173">
        <v>23</v>
      </c>
      <c r="AB9" s="173">
        <v>24</v>
      </c>
      <c r="AC9" s="173">
        <v>25</v>
      </c>
      <c r="AD9" s="173">
        <v>26</v>
      </c>
      <c r="AE9" s="173">
        <v>27</v>
      </c>
      <c r="AF9" s="173">
        <v>28</v>
      </c>
      <c r="AG9" s="173">
        <v>29</v>
      </c>
      <c r="AH9" s="173">
        <v>30</v>
      </c>
      <c r="AI9" s="176"/>
      <c r="AJ9" s="154" t="s">
        <v>100</v>
      </c>
      <c r="AK9" s="159" t="s">
        <v>103</v>
      </c>
      <c r="AL9" s="164" t="s">
        <v>102</v>
      </c>
      <c r="AM9" s="169" t="s">
        <v>101</v>
      </c>
      <c r="AN9" s="104" t="s">
        <v>164</v>
      </c>
      <c r="AO9" s="104" t="s">
        <v>165</v>
      </c>
      <c r="AP9" s="104" t="s">
        <v>166</v>
      </c>
      <c r="GM9" s="10"/>
    </row>
    <row r="10" spans="1:195" ht="16.5" customHeight="1">
      <c r="A10" s="20" t="str">
        <f>schip_werf_perceel!A7</f>
        <v>Abbert</v>
      </c>
      <c r="B10" s="21" t="str">
        <f>schip_werf_perceel!B7</f>
        <v>de Haas</v>
      </c>
      <c r="C10" s="22">
        <f>schip_werf_perceel!C7</f>
        <v>4</v>
      </c>
      <c r="D10" s="23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152" t="str">
        <f t="shared" ref="AJ10" si="0">IF(COUNTIF(E10:AI10,"w")&gt;0,COUNTIF(E10:AI10,"w")," ")</f>
        <v xml:space="preserve"> </v>
      </c>
      <c r="AK10" s="157" t="str">
        <f t="shared" ref="AK10" si="1">IF(COUNTIF(E10:AI10,"o")&gt;0,COUNTIF(E10:AI10,"o")," ")</f>
        <v xml:space="preserve"> </v>
      </c>
      <c r="AL10" s="162" t="str">
        <f t="shared" ref="AL10" si="2">IF(COUNTIF(E10:AI10,"s")&gt;0,COUNTIF(E10:AI10,"s")," ")</f>
        <v xml:space="preserve"> </v>
      </c>
      <c r="AM10" s="167" t="str">
        <f t="shared" ref="AM10" si="3">IF(COUNTIF(E10:AI10,"d")&gt;0,COUNTIF(E10:AI10,"d")," ")</f>
        <v xml:space="preserve"> </v>
      </c>
      <c r="AN10" s="24" t="str">
        <f t="shared" ref="AN10" si="4">IF(SUM(AJ10:AM10)&gt;0,SUM(AJ10:AM10)," ")</f>
        <v xml:space="preserve"> </v>
      </c>
      <c r="AO10" s="34">
        <f t="shared" ref="AO10:AO67" si="5">IF(AN10=" ",1,(B$7-AN10)/B$7)</f>
        <v>1</v>
      </c>
      <c r="AP10" s="36">
        <f>'Overzicht per maand'!O26</f>
        <v>1</v>
      </c>
    </row>
    <row r="11" spans="1:195" ht="15" customHeight="1">
      <c r="A11" s="20" t="str">
        <f>schip_werf_perceel!A8</f>
        <v>Albatros</v>
      </c>
      <c r="B11" s="21" t="str">
        <f>schip_werf_perceel!B8</f>
        <v>de Haas</v>
      </c>
      <c r="C11" s="22">
        <f>schip_werf_perceel!C8</f>
        <v>8</v>
      </c>
      <c r="D11" s="23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152" t="str">
        <f t="shared" ref="AJ11:AJ60" si="6">IF(COUNTIF(E11:AI11,"w")&gt;0,COUNTIF(E11:AI11,"w")," ")</f>
        <v xml:space="preserve"> </v>
      </c>
      <c r="AK11" s="157" t="str">
        <f t="shared" ref="AK11:AK60" si="7">IF(COUNTIF(E11:AI11,"o")&gt;0,COUNTIF(E11:AI11,"o")," ")</f>
        <v xml:space="preserve"> </v>
      </c>
      <c r="AL11" s="162" t="str">
        <f t="shared" ref="AL11:AL60" si="8">IF(COUNTIF(E11:AI11,"s")&gt;0,COUNTIF(E11:AI11,"s")," ")</f>
        <v xml:space="preserve"> </v>
      </c>
      <c r="AM11" s="167" t="str">
        <f t="shared" ref="AM11:AM60" si="9">IF(COUNTIF(E11:AI11,"d")&gt;0,COUNTIF(E11:AI11,"d")," ")</f>
        <v xml:space="preserve"> </v>
      </c>
      <c r="AN11" s="24" t="str">
        <f t="shared" ref="AN11:AN60" si="10">IF(SUM(AJ11:AM11)&gt;0,SUM(AJ11:AM11)," ")</f>
        <v xml:space="preserve"> </v>
      </c>
      <c r="AO11" s="34">
        <f t="shared" si="5"/>
        <v>1</v>
      </c>
      <c r="AP11" s="36">
        <f>'Overzicht per maand'!O27</f>
        <v>0.99433563748079878</v>
      </c>
    </row>
    <row r="12" spans="1:195" ht="15" customHeight="1">
      <c r="A12" s="20" t="str">
        <f>schip_werf_perceel!A9</f>
        <v>Amasus</v>
      </c>
      <c r="B12" s="21" t="str">
        <f>schip_werf_perceel!B9</f>
        <v>DOK</v>
      </c>
      <c r="C12" s="22">
        <f>schip_werf_perceel!C9</f>
        <v>3</v>
      </c>
      <c r="D12" s="23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152" t="str">
        <f t="shared" si="6"/>
        <v xml:space="preserve"> </v>
      </c>
      <c r="AK12" s="157" t="str">
        <f t="shared" si="7"/>
        <v xml:space="preserve"> </v>
      </c>
      <c r="AL12" s="162" t="str">
        <f t="shared" si="8"/>
        <v xml:space="preserve"> </v>
      </c>
      <c r="AM12" s="167" t="str">
        <f t="shared" si="9"/>
        <v xml:space="preserve"> </v>
      </c>
      <c r="AN12" s="24" t="str">
        <f t="shared" si="10"/>
        <v xml:space="preserve"> </v>
      </c>
      <c r="AO12" s="34">
        <f t="shared" si="5"/>
        <v>1</v>
      </c>
      <c r="AP12" s="36">
        <f>'Overzicht per maand'!O28</f>
        <v>0.92559523809523814</v>
      </c>
    </row>
    <row r="13" spans="1:195">
      <c r="A13" s="20" t="str">
        <f>schip_werf_perceel!A10</f>
        <v>Arca</v>
      </c>
      <c r="B13" s="21" t="str">
        <f>schip_werf_perceel!B10</f>
        <v>Maaskant</v>
      </c>
      <c r="C13" s="22">
        <f>schip_werf_perceel!C10</f>
        <v>2</v>
      </c>
      <c r="D13" s="27"/>
      <c r="E13" s="78"/>
      <c r="F13" s="78"/>
      <c r="G13" s="78"/>
      <c r="H13" s="78"/>
      <c r="I13" s="78"/>
      <c r="J13" s="78"/>
      <c r="K13" s="78"/>
      <c r="L13" s="78"/>
      <c r="M13" s="78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52" t="str">
        <f t="shared" si="6"/>
        <v xml:space="preserve"> </v>
      </c>
      <c r="AK13" s="157" t="str">
        <f t="shared" si="7"/>
        <v xml:space="preserve"> </v>
      </c>
      <c r="AL13" s="162" t="str">
        <f t="shared" si="8"/>
        <v xml:space="preserve"> </v>
      </c>
      <c r="AM13" s="167" t="str">
        <f t="shared" si="9"/>
        <v xml:space="preserve"> </v>
      </c>
      <c r="AN13" s="24" t="str">
        <f t="shared" si="10"/>
        <v xml:space="preserve"> </v>
      </c>
      <c r="AO13" s="34">
        <f t="shared" si="5"/>
        <v>1</v>
      </c>
      <c r="AP13" s="36">
        <f>'Overzicht per maand'!O29</f>
        <v>0.9946236559139785</v>
      </c>
    </row>
    <row r="14" spans="1:195" ht="14.25" customHeight="1">
      <c r="A14" s="20" t="str">
        <f>schip_werf_perceel!A11</f>
        <v>Asterias</v>
      </c>
      <c r="B14" s="21" t="str">
        <f>schip_werf_perceel!B11</f>
        <v>DSDH</v>
      </c>
      <c r="C14" s="22">
        <f>schip_werf_perceel!C11</f>
        <v>1</v>
      </c>
      <c r="D14" s="23"/>
      <c r="E14" s="78"/>
      <c r="F14" s="78"/>
      <c r="G14" s="78"/>
      <c r="H14" s="78"/>
      <c r="I14" s="78"/>
      <c r="J14" s="78"/>
      <c r="K14" s="78"/>
      <c r="L14" s="78"/>
      <c r="M14" s="78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152" t="str">
        <f t="shared" si="6"/>
        <v xml:space="preserve"> </v>
      </c>
      <c r="AK14" s="157" t="str">
        <f t="shared" si="7"/>
        <v xml:space="preserve"> </v>
      </c>
      <c r="AL14" s="162" t="str">
        <f t="shared" si="8"/>
        <v xml:space="preserve"> </v>
      </c>
      <c r="AM14" s="167" t="str">
        <f t="shared" si="9"/>
        <v xml:space="preserve"> </v>
      </c>
      <c r="AN14" s="24" t="str">
        <f t="shared" si="10"/>
        <v xml:space="preserve"> </v>
      </c>
      <c r="AO14" s="34">
        <f t="shared" si="5"/>
        <v>1</v>
      </c>
      <c r="AP14" s="36">
        <f>'Overzicht per maand'!O30</f>
        <v>0.989247311827957</v>
      </c>
    </row>
    <row r="15" spans="1:195">
      <c r="A15" s="20" t="str">
        <f>schip_werf_perceel!A12</f>
        <v>Barend Biesheuvel</v>
      </c>
      <c r="B15" s="21" t="str">
        <f>schip_werf_perceel!B12</f>
        <v>Maaskant</v>
      </c>
      <c r="C15" s="22">
        <f>schip_werf_perceel!C12</f>
        <v>2</v>
      </c>
      <c r="D15" s="23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152" t="str">
        <f t="shared" si="6"/>
        <v xml:space="preserve"> </v>
      </c>
      <c r="AK15" s="157" t="str">
        <f t="shared" si="7"/>
        <v xml:space="preserve"> </v>
      </c>
      <c r="AL15" s="162" t="str">
        <f t="shared" si="8"/>
        <v xml:space="preserve"> </v>
      </c>
      <c r="AM15" s="167" t="str">
        <f t="shared" si="9"/>
        <v xml:space="preserve"> </v>
      </c>
      <c r="AN15" s="24" t="str">
        <f t="shared" si="10"/>
        <v xml:space="preserve"> </v>
      </c>
      <c r="AO15" s="34">
        <f t="shared" si="5"/>
        <v>1</v>
      </c>
      <c r="AP15" s="36">
        <f>'Overzicht per maand'!O31</f>
        <v>0.99702380952380965</v>
      </c>
    </row>
    <row r="16" spans="1:195">
      <c r="A16" s="20" t="str">
        <f>schip_werf_perceel!A13</f>
        <v>Corvus</v>
      </c>
      <c r="B16" s="21" t="str">
        <f>schip_werf_perceel!B13</f>
        <v>Maaskant</v>
      </c>
      <c r="C16" s="22">
        <f>schip_werf_perceel!C13</f>
        <v>2</v>
      </c>
      <c r="D16" s="23"/>
      <c r="E16" s="78"/>
      <c r="F16" s="78"/>
      <c r="G16" s="78"/>
      <c r="H16" s="78"/>
      <c r="I16" s="78"/>
      <c r="J16" s="78"/>
      <c r="K16" s="78"/>
      <c r="L16" s="78"/>
      <c r="M16" s="78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  <c r="Z16" s="131"/>
      <c r="AA16" s="131"/>
      <c r="AB16" s="131"/>
      <c r="AC16" s="132"/>
      <c r="AD16" s="132"/>
      <c r="AE16" s="132"/>
      <c r="AF16" s="132"/>
      <c r="AG16" s="132"/>
      <c r="AH16" s="132"/>
      <c r="AI16" s="132"/>
      <c r="AJ16" s="152" t="str">
        <f t="shared" si="6"/>
        <v xml:space="preserve"> </v>
      </c>
      <c r="AK16" s="157" t="str">
        <f t="shared" si="7"/>
        <v xml:space="preserve"> </v>
      </c>
      <c r="AL16" s="162" t="str">
        <f t="shared" si="8"/>
        <v xml:space="preserve"> </v>
      </c>
      <c r="AM16" s="167" t="str">
        <f t="shared" si="9"/>
        <v xml:space="preserve"> </v>
      </c>
      <c r="AN16" s="24" t="str">
        <f t="shared" si="10"/>
        <v xml:space="preserve"> </v>
      </c>
      <c r="AO16" s="34">
        <f t="shared" si="5"/>
        <v>1</v>
      </c>
      <c r="AP16" s="36">
        <f>'Overzicht per maand'!O32</f>
        <v>1</v>
      </c>
    </row>
    <row r="17" spans="1:42">
      <c r="A17" s="20" t="str">
        <f>schip_werf_perceel!A14</f>
        <v>Cygnus</v>
      </c>
      <c r="B17" s="21" t="str">
        <f>schip_werf_perceel!B14</f>
        <v>de Haas</v>
      </c>
      <c r="C17" s="22">
        <f>schip_werf_perceel!C14</f>
        <v>8</v>
      </c>
      <c r="D17" s="23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152" t="str">
        <f t="shared" si="6"/>
        <v xml:space="preserve"> </v>
      </c>
      <c r="AK17" s="157" t="str">
        <f t="shared" si="7"/>
        <v xml:space="preserve"> </v>
      </c>
      <c r="AL17" s="162" t="str">
        <f t="shared" si="8"/>
        <v xml:space="preserve"> </v>
      </c>
      <c r="AM17" s="167" t="str">
        <f t="shared" si="9"/>
        <v xml:space="preserve"> </v>
      </c>
      <c r="AN17" s="24" t="str">
        <f t="shared" si="10"/>
        <v xml:space="preserve"> </v>
      </c>
      <c r="AO17" s="34">
        <f t="shared" si="5"/>
        <v>1</v>
      </c>
      <c r="AP17" s="36">
        <f>'Overzicht per maand'!O33</f>
        <v>1</v>
      </c>
    </row>
    <row r="18" spans="1:42">
      <c r="A18" s="20" t="str">
        <f>schip_werf_perceel!A15</f>
        <v>Delta</v>
      </c>
      <c r="B18" s="21" t="str">
        <f>schip_werf_perceel!B15</f>
        <v>Maaskant</v>
      </c>
      <c r="C18" s="22">
        <f>schip_werf_perceel!C15</f>
        <v>2</v>
      </c>
      <c r="D18" s="23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152" t="str">
        <f t="shared" si="6"/>
        <v xml:space="preserve"> </v>
      </c>
      <c r="AK18" s="157" t="str">
        <f t="shared" si="7"/>
        <v xml:space="preserve"> </v>
      </c>
      <c r="AL18" s="162" t="str">
        <f t="shared" si="8"/>
        <v xml:space="preserve"> </v>
      </c>
      <c r="AM18" s="167" t="str">
        <f t="shared" si="9"/>
        <v xml:space="preserve"> </v>
      </c>
      <c r="AN18" s="24" t="str">
        <f t="shared" si="10"/>
        <v xml:space="preserve"> </v>
      </c>
      <c r="AO18" s="34">
        <f t="shared" si="5"/>
        <v>1</v>
      </c>
      <c r="AP18" s="36">
        <f>'Overzicht per maand'!O34</f>
        <v>0.99702380952380965</v>
      </c>
    </row>
    <row r="19" spans="1:42">
      <c r="A19" s="20" t="str">
        <f>schip_werf_perceel!A16</f>
        <v>F.W.Conrad</v>
      </c>
      <c r="B19" s="21" t="str">
        <f>schip_werf_perceel!B16</f>
        <v>v/d Hoeven</v>
      </c>
      <c r="C19" s="22">
        <f>schip_werf_perceel!C16</f>
        <v>5</v>
      </c>
      <c r="D19" s="23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152" t="str">
        <f t="shared" si="6"/>
        <v xml:space="preserve"> </v>
      </c>
      <c r="AK19" s="157" t="str">
        <f t="shared" si="7"/>
        <v xml:space="preserve"> </v>
      </c>
      <c r="AL19" s="162" t="str">
        <f t="shared" si="8"/>
        <v xml:space="preserve"> </v>
      </c>
      <c r="AM19" s="167" t="str">
        <f t="shared" si="9"/>
        <v xml:space="preserve"> </v>
      </c>
      <c r="AN19" s="24" t="str">
        <f t="shared" si="10"/>
        <v xml:space="preserve"> </v>
      </c>
      <c r="AO19" s="34">
        <f t="shared" si="5"/>
        <v>1</v>
      </c>
      <c r="AP19" s="36">
        <f>'Overzicht per maand'!O35</f>
        <v>1</v>
      </c>
    </row>
    <row r="20" spans="1:42" ht="13.5" customHeight="1">
      <c r="A20" s="20" t="str">
        <f>schip_werf_perceel!A17</f>
        <v>Flevomeer</v>
      </c>
      <c r="B20" s="21" t="str">
        <f>schip_werf_perceel!B17</f>
        <v>v/d Hoeven</v>
      </c>
      <c r="C20" s="22">
        <f>schip_werf_perceel!C17</f>
        <v>5</v>
      </c>
      <c r="D20" s="23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152" t="str">
        <f t="shared" si="6"/>
        <v xml:space="preserve"> </v>
      </c>
      <c r="AK20" s="157" t="str">
        <f t="shared" si="7"/>
        <v xml:space="preserve"> </v>
      </c>
      <c r="AL20" s="162" t="str">
        <f t="shared" si="8"/>
        <v xml:space="preserve"> </v>
      </c>
      <c r="AM20" s="167" t="str">
        <f t="shared" si="9"/>
        <v xml:space="preserve"> </v>
      </c>
      <c r="AN20" s="24" t="str">
        <f t="shared" si="10"/>
        <v xml:space="preserve"> </v>
      </c>
      <c r="AO20" s="34">
        <f t="shared" si="5"/>
        <v>1</v>
      </c>
      <c r="AP20" s="36">
        <f>'Overzicht per maand'!O36</f>
        <v>1</v>
      </c>
    </row>
    <row r="21" spans="1:42" ht="13.5" customHeight="1">
      <c r="A21" s="20" t="str">
        <f>schip_werf_perceel!A18</f>
        <v>Frans Naerebout</v>
      </c>
      <c r="B21" s="21" t="str">
        <f>schip_werf_perceel!B18</f>
        <v>Maaskant</v>
      </c>
      <c r="C21" s="22">
        <f>schip_werf_perceel!C18</f>
        <v>2</v>
      </c>
      <c r="D21" s="23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152" t="str">
        <f t="shared" si="6"/>
        <v xml:space="preserve"> </v>
      </c>
      <c r="AK21" s="157" t="str">
        <f t="shared" si="7"/>
        <v xml:space="preserve"> </v>
      </c>
      <c r="AL21" s="162" t="str">
        <f t="shared" si="8"/>
        <v xml:space="preserve"> </v>
      </c>
      <c r="AM21" s="167" t="str">
        <f t="shared" si="9"/>
        <v xml:space="preserve"> </v>
      </c>
      <c r="AN21" s="24" t="str">
        <f t="shared" si="10"/>
        <v xml:space="preserve"> </v>
      </c>
      <c r="AO21" s="34">
        <f t="shared" si="5"/>
        <v>1</v>
      </c>
      <c r="AP21" s="36">
        <f>'Overzicht per maand'!O37</f>
        <v>0.96476574500768042</v>
      </c>
    </row>
    <row r="22" spans="1:42">
      <c r="A22" s="20" t="str">
        <f>schip_werf_perceel!A19</f>
        <v>Grote Stern</v>
      </c>
      <c r="B22" s="21" t="str">
        <f>schip_werf_perceel!B19</f>
        <v>de Haas</v>
      </c>
      <c r="C22" s="22">
        <f>schip_werf_perceel!C19</f>
        <v>8</v>
      </c>
      <c r="D22" s="23"/>
      <c r="E22" s="78"/>
      <c r="F22" s="78"/>
      <c r="G22" s="78"/>
      <c r="H22" s="78"/>
      <c r="I22" s="78"/>
      <c r="J22" s="78"/>
      <c r="K22" s="78"/>
      <c r="L22" s="78"/>
      <c r="M22" s="78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  <c r="AF22" s="78"/>
      <c r="AG22" s="78"/>
      <c r="AH22" s="78"/>
      <c r="AI22" s="78"/>
      <c r="AJ22" s="152" t="str">
        <f t="shared" si="6"/>
        <v xml:space="preserve"> </v>
      </c>
      <c r="AK22" s="157" t="str">
        <f t="shared" si="7"/>
        <v xml:space="preserve"> </v>
      </c>
      <c r="AL22" s="162" t="str">
        <f t="shared" si="8"/>
        <v xml:space="preserve"> </v>
      </c>
      <c r="AM22" s="167" t="str">
        <f t="shared" si="9"/>
        <v xml:space="preserve"> </v>
      </c>
      <c r="AN22" s="24" t="str">
        <f t="shared" si="10"/>
        <v xml:space="preserve"> </v>
      </c>
      <c r="AO22" s="34">
        <f t="shared" si="5"/>
        <v>1</v>
      </c>
      <c r="AP22" s="36">
        <f>'Overzicht per maand'!O38</f>
        <v>1</v>
      </c>
    </row>
    <row r="23" spans="1:42">
      <c r="A23" s="20" t="str">
        <f>schip_werf_perceel!A20</f>
        <v>Hammen</v>
      </c>
      <c r="B23" s="21" t="str">
        <f>schip_werf_perceel!B20</f>
        <v>Maaskant</v>
      </c>
      <c r="C23" s="22">
        <f>schip_werf_perceel!C20</f>
        <v>2</v>
      </c>
      <c r="D23" s="23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152" t="str">
        <f t="shared" si="6"/>
        <v xml:space="preserve"> </v>
      </c>
      <c r="AK23" s="157" t="str">
        <f t="shared" si="7"/>
        <v xml:space="preserve"> </v>
      </c>
      <c r="AL23" s="162" t="str">
        <f t="shared" si="8"/>
        <v xml:space="preserve"> </v>
      </c>
      <c r="AM23" s="167" t="str">
        <f t="shared" si="9"/>
        <v xml:space="preserve"> </v>
      </c>
      <c r="AN23" s="24" t="str">
        <f t="shared" si="10"/>
        <v xml:space="preserve"> </v>
      </c>
      <c r="AO23" s="34">
        <f t="shared" si="5"/>
        <v>1</v>
      </c>
      <c r="AP23" s="36">
        <f>'Overzicht per maand'!O39</f>
        <v>1</v>
      </c>
    </row>
    <row r="24" spans="1:42">
      <c r="A24" s="20" t="str">
        <f>schip_werf_perceel!A21</f>
        <v>Harder</v>
      </c>
      <c r="B24" s="21" t="str">
        <f>schip_werf_perceel!B21</f>
        <v>DOK</v>
      </c>
      <c r="C24" s="22">
        <f>schip_werf_perceel!C21</f>
        <v>3</v>
      </c>
      <c r="D24" s="23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152" t="str">
        <f t="shared" si="6"/>
        <v xml:space="preserve"> </v>
      </c>
      <c r="AK24" s="157" t="str">
        <f t="shared" si="7"/>
        <v xml:space="preserve"> </v>
      </c>
      <c r="AL24" s="162" t="str">
        <f t="shared" si="8"/>
        <v xml:space="preserve"> </v>
      </c>
      <c r="AM24" s="167" t="str">
        <f t="shared" si="9"/>
        <v xml:space="preserve"> </v>
      </c>
      <c r="AN24" s="24" t="str">
        <f t="shared" si="10"/>
        <v xml:space="preserve"> </v>
      </c>
      <c r="AO24" s="34">
        <f t="shared" si="5"/>
        <v>1</v>
      </c>
      <c r="AP24" s="36">
        <f>'Overzicht per maand'!O40</f>
        <v>0.91666666666666663</v>
      </c>
    </row>
    <row r="25" spans="1:42">
      <c r="A25" s="20" t="str">
        <f>schip_werf_perceel!A22</f>
        <v>Heffesant</v>
      </c>
      <c r="B25" s="21" t="str">
        <f>schip_werf_perceel!B22</f>
        <v>de Haas</v>
      </c>
      <c r="C25" s="22">
        <f>schip_werf_perceel!C22</f>
        <v>4</v>
      </c>
      <c r="D25" s="23"/>
      <c r="E25" s="78"/>
      <c r="F25" s="78"/>
      <c r="G25" s="78"/>
      <c r="H25" s="78"/>
      <c r="I25" s="78"/>
      <c r="J25" s="78"/>
      <c r="K25" s="78"/>
      <c r="L25" s="78"/>
      <c r="M25" s="78"/>
      <c r="N25" s="119"/>
      <c r="O25" s="119"/>
      <c r="P25" s="119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152" t="str">
        <f t="shared" si="6"/>
        <v xml:space="preserve"> </v>
      </c>
      <c r="AK25" s="157" t="str">
        <f t="shared" si="7"/>
        <v xml:space="preserve"> </v>
      </c>
      <c r="AL25" s="162" t="str">
        <f t="shared" si="8"/>
        <v xml:space="preserve"> </v>
      </c>
      <c r="AM25" s="167" t="str">
        <f t="shared" si="9"/>
        <v xml:space="preserve"> </v>
      </c>
      <c r="AN25" s="24" t="str">
        <f t="shared" si="10"/>
        <v xml:space="preserve"> </v>
      </c>
      <c r="AO25" s="34">
        <f t="shared" si="5"/>
        <v>1</v>
      </c>
      <c r="AP25" s="36">
        <f>'Overzicht per maand'!O41</f>
        <v>0.91906682027649766</v>
      </c>
    </row>
    <row r="26" spans="1:42">
      <c r="A26" s="20" t="str">
        <f>schip_werf_perceel!A23</f>
        <v>Heumen</v>
      </c>
      <c r="B26" s="21" t="str">
        <f>schip_werf_perceel!B23</f>
        <v>v/d Hoeven</v>
      </c>
      <c r="C26" s="22">
        <f>schip_werf_perceel!C23</f>
        <v>5</v>
      </c>
      <c r="D26" s="23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152" t="str">
        <f t="shared" si="6"/>
        <v xml:space="preserve"> </v>
      </c>
      <c r="AK26" s="157" t="str">
        <f t="shared" si="7"/>
        <v xml:space="preserve"> </v>
      </c>
      <c r="AL26" s="162" t="str">
        <f t="shared" si="8"/>
        <v xml:space="preserve"> </v>
      </c>
      <c r="AM26" s="167" t="str">
        <f t="shared" si="9"/>
        <v xml:space="preserve"> </v>
      </c>
      <c r="AN26" s="24" t="str">
        <f t="shared" si="10"/>
        <v xml:space="preserve"> </v>
      </c>
      <c r="AO26" s="34">
        <f t="shared" si="5"/>
        <v>1</v>
      </c>
      <c r="AP26" s="36">
        <f>'Overzicht per maand'!O42</f>
        <v>1</v>
      </c>
    </row>
    <row r="27" spans="1:42" ht="15.75" customHeight="1">
      <c r="A27" s="20" t="str">
        <f>schip_werf_perceel!A24</f>
        <v>Ijsselmeer</v>
      </c>
      <c r="B27" s="21" t="str">
        <f>schip_werf_perceel!B24</f>
        <v>de Haas</v>
      </c>
      <c r="C27" s="22">
        <f>schip_werf_perceel!C24</f>
        <v>8</v>
      </c>
      <c r="D27" s="23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152" t="str">
        <f t="shared" si="6"/>
        <v xml:space="preserve"> </v>
      </c>
      <c r="AK27" s="157" t="str">
        <f t="shared" si="7"/>
        <v xml:space="preserve"> </v>
      </c>
      <c r="AL27" s="162" t="str">
        <f t="shared" si="8"/>
        <v xml:space="preserve"> </v>
      </c>
      <c r="AM27" s="167" t="str">
        <f t="shared" si="9"/>
        <v xml:space="preserve"> </v>
      </c>
      <c r="AN27" s="24" t="str">
        <f t="shared" si="10"/>
        <v xml:space="preserve"> </v>
      </c>
      <c r="AO27" s="34">
        <f t="shared" si="5"/>
        <v>1</v>
      </c>
      <c r="AP27" s="36">
        <f>'Overzicht per maand'!O43</f>
        <v>0.99702380952380965</v>
      </c>
    </row>
    <row r="28" spans="1:42" ht="14.25" customHeight="1">
      <c r="A28" s="20" t="str">
        <f>schip_werf_perceel!A25</f>
        <v>Isis</v>
      </c>
      <c r="B28" s="21" t="str">
        <f>schip_werf_perceel!B25</f>
        <v>DSDH</v>
      </c>
      <c r="C28" s="22">
        <f>schip_werf_perceel!C25</f>
        <v>1</v>
      </c>
      <c r="D28" s="23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152" t="str">
        <f t="shared" si="6"/>
        <v xml:space="preserve"> </v>
      </c>
      <c r="AK28" s="157" t="str">
        <f t="shared" si="7"/>
        <v xml:space="preserve"> </v>
      </c>
      <c r="AL28" s="162" t="str">
        <f t="shared" si="8"/>
        <v xml:space="preserve"> </v>
      </c>
      <c r="AM28" s="167" t="str">
        <f t="shared" si="9"/>
        <v xml:space="preserve"> </v>
      </c>
      <c r="AN28" s="24" t="str">
        <f t="shared" si="10"/>
        <v xml:space="preserve"> </v>
      </c>
      <c r="AO28" s="34">
        <f t="shared" si="5"/>
        <v>1</v>
      </c>
      <c r="AP28" s="36">
        <f>'Overzicht per maand'!O44</f>
        <v>0.85584357398873523</v>
      </c>
    </row>
    <row r="29" spans="1:42">
      <c r="A29" s="20" t="str">
        <f>schip_werf_perceel!A26</f>
        <v>Kaloo</v>
      </c>
      <c r="B29" s="21" t="str">
        <f>schip_werf_perceel!B26</f>
        <v>DOK</v>
      </c>
      <c r="C29" s="22">
        <f>schip_werf_perceel!C26</f>
        <v>3</v>
      </c>
      <c r="D29" s="23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152" t="str">
        <f t="shared" si="6"/>
        <v xml:space="preserve"> </v>
      </c>
      <c r="AK29" s="157" t="str">
        <f t="shared" si="7"/>
        <v xml:space="preserve"> </v>
      </c>
      <c r="AL29" s="162" t="str">
        <f t="shared" si="8"/>
        <v xml:space="preserve"> </v>
      </c>
      <c r="AM29" s="167" t="str">
        <f t="shared" si="9"/>
        <v xml:space="preserve"> </v>
      </c>
      <c r="AN29" s="24" t="str">
        <f t="shared" si="10"/>
        <v xml:space="preserve"> </v>
      </c>
      <c r="AO29" s="34">
        <f t="shared" si="5"/>
        <v>1</v>
      </c>
      <c r="AP29" s="36">
        <f>'Overzicht per maand'!O45</f>
        <v>1</v>
      </c>
    </row>
    <row r="30" spans="1:42">
      <c r="A30" s="20" t="str">
        <f>schip_werf_perceel!A27</f>
        <v>Koet</v>
      </c>
      <c r="B30" s="21" t="str">
        <f>schip_werf_perceel!B27</f>
        <v>DSW</v>
      </c>
      <c r="C30" s="22">
        <f>schip_werf_perceel!C27</f>
        <v>3</v>
      </c>
      <c r="D30" s="23"/>
      <c r="E30" s="78"/>
      <c r="F30" s="78"/>
      <c r="G30" s="78"/>
      <c r="H30" s="78"/>
      <c r="I30" s="78"/>
      <c r="J30" s="78"/>
      <c r="K30" s="78"/>
      <c r="L30" s="78"/>
      <c r="M30" s="78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152" t="str">
        <f t="shared" si="6"/>
        <v xml:space="preserve"> </v>
      </c>
      <c r="AK30" s="157" t="str">
        <f t="shared" si="7"/>
        <v xml:space="preserve"> </v>
      </c>
      <c r="AL30" s="162" t="str">
        <f t="shared" si="8"/>
        <v xml:space="preserve"> </v>
      </c>
      <c r="AM30" s="167" t="str">
        <f t="shared" si="9"/>
        <v xml:space="preserve"> </v>
      </c>
      <c r="AN30" s="24" t="str">
        <f t="shared" si="10"/>
        <v xml:space="preserve"> </v>
      </c>
      <c r="AO30" s="34">
        <f t="shared" si="5"/>
        <v>1</v>
      </c>
      <c r="AP30" s="36">
        <f>'Overzicht per maand'!O46</f>
        <v>1</v>
      </c>
    </row>
    <row r="31" spans="1:42">
      <c r="A31" s="20" t="str">
        <f>schip_werf_perceel!A28</f>
        <v>Kokmeeuw</v>
      </c>
      <c r="B31" s="21" t="str">
        <f>schip_werf_perceel!B28</f>
        <v>DSW</v>
      </c>
      <c r="C31" s="22">
        <f>schip_werf_perceel!C28</f>
        <v>3</v>
      </c>
      <c r="D31" s="23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152" t="str">
        <f t="shared" si="6"/>
        <v xml:space="preserve"> </v>
      </c>
      <c r="AK31" s="157" t="str">
        <f t="shared" si="7"/>
        <v xml:space="preserve"> </v>
      </c>
      <c r="AL31" s="162" t="str">
        <f t="shared" si="8"/>
        <v xml:space="preserve"> </v>
      </c>
      <c r="AM31" s="167" t="str">
        <f t="shared" si="9"/>
        <v xml:space="preserve"> </v>
      </c>
      <c r="AN31" s="24" t="str">
        <f t="shared" si="10"/>
        <v xml:space="preserve"> </v>
      </c>
      <c r="AO31" s="34">
        <f t="shared" si="5"/>
        <v>1</v>
      </c>
      <c r="AP31" s="36">
        <f>'Overzicht per maand'!O47</f>
        <v>1</v>
      </c>
    </row>
    <row r="32" spans="1:42">
      <c r="A32" s="20" t="str">
        <f>schip_werf_perceel!A29</f>
        <v>Krabbelaar</v>
      </c>
      <c r="B32" s="21" t="str">
        <f>schip_werf_perceel!B29</f>
        <v>de Haas</v>
      </c>
      <c r="C32" s="22">
        <f>schip_werf_perceel!C29</f>
        <v>4</v>
      </c>
      <c r="D32" s="23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152" t="str">
        <f t="shared" si="6"/>
        <v xml:space="preserve"> </v>
      </c>
      <c r="AK32" s="157" t="str">
        <f t="shared" si="7"/>
        <v xml:space="preserve"> </v>
      </c>
      <c r="AL32" s="162" t="str">
        <f t="shared" si="8"/>
        <v xml:space="preserve"> </v>
      </c>
      <c r="AM32" s="167" t="str">
        <f t="shared" si="9"/>
        <v xml:space="preserve"> </v>
      </c>
      <c r="AN32" s="24" t="str">
        <f t="shared" si="10"/>
        <v xml:space="preserve"> </v>
      </c>
      <c r="AO32" s="34">
        <f t="shared" si="5"/>
        <v>1</v>
      </c>
      <c r="AP32" s="36">
        <f>'Overzicht per maand'!O48</f>
        <v>1</v>
      </c>
    </row>
    <row r="33" spans="1:42">
      <c r="A33" s="20" t="str">
        <f>schip_werf_perceel!A30</f>
        <v>Krukel</v>
      </c>
      <c r="B33" s="21" t="str">
        <f>schip_werf_perceel!B30</f>
        <v>DSW</v>
      </c>
      <c r="C33" s="22">
        <f>schip_werf_perceel!C30</f>
        <v>3</v>
      </c>
      <c r="D33" s="23"/>
      <c r="E33" s="78"/>
      <c r="F33" s="78"/>
      <c r="G33" s="78"/>
      <c r="H33" s="78"/>
      <c r="I33" s="78"/>
      <c r="J33" s="78"/>
      <c r="K33" s="78"/>
      <c r="L33" s="78"/>
      <c r="M33" s="78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  <c r="AD33" s="119"/>
      <c r="AE33" s="119"/>
      <c r="AF33" s="119"/>
      <c r="AG33" s="119"/>
      <c r="AH33" s="119"/>
      <c r="AI33" s="78"/>
      <c r="AJ33" s="152" t="str">
        <f t="shared" si="6"/>
        <v xml:space="preserve"> </v>
      </c>
      <c r="AK33" s="157" t="str">
        <f t="shared" si="7"/>
        <v xml:space="preserve"> </v>
      </c>
      <c r="AL33" s="162" t="str">
        <f t="shared" si="8"/>
        <v xml:space="preserve"> </v>
      </c>
      <c r="AM33" s="167" t="str">
        <f t="shared" si="9"/>
        <v xml:space="preserve"> </v>
      </c>
      <c r="AN33" s="24" t="str">
        <f t="shared" si="10"/>
        <v xml:space="preserve"> </v>
      </c>
      <c r="AO33" s="34">
        <f t="shared" si="5"/>
        <v>1</v>
      </c>
      <c r="AP33" s="36">
        <f>'Overzicht per maand'!O49</f>
        <v>0.9642857142857143</v>
      </c>
    </row>
    <row r="34" spans="1:42">
      <c r="A34" s="20" t="str">
        <f>schip_werf_perceel!A31</f>
        <v>Luctor</v>
      </c>
      <c r="B34" s="21" t="str">
        <f>schip_werf_perceel!B31</f>
        <v>Maaskant</v>
      </c>
      <c r="C34" s="22">
        <f>schip_werf_perceel!C31</f>
        <v>2</v>
      </c>
      <c r="D34" s="23"/>
      <c r="E34" s="78"/>
      <c r="F34" s="78"/>
      <c r="G34" s="78"/>
      <c r="H34" s="78"/>
      <c r="I34" s="78"/>
      <c r="J34" s="78"/>
      <c r="K34" s="78"/>
      <c r="L34" s="78"/>
      <c r="M34" s="78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  <c r="AD34" s="119"/>
      <c r="AE34" s="119"/>
      <c r="AF34" s="119"/>
      <c r="AG34" s="119"/>
      <c r="AH34" s="119"/>
      <c r="AI34" s="78"/>
      <c r="AJ34" s="152" t="str">
        <f t="shared" si="6"/>
        <v xml:space="preserve"> </v>
      </c>
      <c r="AK34" s="157" t="str">
        <f t="shared" si="7"/>
        <v xml:space="preserve"> </v>
      </c>
      <c r="AL34" s="162" t="str">
        <f t="shared" si="8"/>
        <v xml:space="preserve"> </v>
      </c>
      <c r="AM34" s="167" t="str">
        <f t="shared" si="9"/>
        <v xml:space="preserve"> </v>
      </c>
      <c r="AN34" s="24" t="str">
        <f t="shared" si="10"/>
        <v xml:space="preserve"> </v>
      </c>
      <c r="AO34" s="34">
        <f t="shared" si="5"/>
        <v>1</v>
      </c>
      <c r="AP34" s="36">
        <f>'Overzicht per maand'!O50</f>
        <v>0.83333333333333337</v>
      </c>
    </row>
    <row r="35" spans="1:42" ht="13.5" customHeight="1">
      <c r="A35" s="20" t="str">
        <f>schip_werf_perceel!A32</f>
        <v>Maeslant</v>
      </c>
      <c r="B35" s="21" t="str">
        <f>schip_werf_perceel!B32</f>
        <v>Maaskant</v>
      </c>
      <c r="C35" s="22">
        <f>schip_werf_perceel!C32</f>
        <v>2</v>
      </c>
      <c r="D35" s="23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152" t="str">
        <f t="shared" si="6"/>
        <v xml:space="preserve"> </v>
      </c>
      <c r="AK35" s="157" t="str">
        <f t="shared" si="7"/>
        <v xml:space="preserve"> </v>
      </c>
      <c r="AL35" s="162" t="str">
        <f t="shared" si="8"/>
        <v xml:space="preserve"> </v>
      </c>
      <c r="AM35" s="167" t="str">
        <f t="shared" si="9"/>
        <v xml:space="preserve"> </v>
      </c>
      <c r="AN35" s="24" t="str">
        <f t="shared" si="10"/>
        <v xml:space="preserve"> </v>
      </c>
      <c r="AO35" s="34">
        <f t="shared" si="5"/>
        <v>1</v>
      </c>
      <c r="AP35" s="36">
        <f>'Overzicht per maand'!O51</f>
        <v>0.87567204301075263</v>
      </c>
    </row>
    <row r="36" spans="1:42">
      <c r="A36" s="20" t="str">
        <f>schip_werf_perceel!A33</f>
        <v>Mantelmeeuw</v>
      </c>
      <c r="B36" s="21" t="str">
        <f>schip_werf_perceel!B33</f>
        <v>de Haas</v>
      </c>
      <c r="C36" s="22">
        <f>schip_werf_perceel!C33</f>
        <v>8</v>
      </c>
      <c r="D36" s="23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152" t="str">
        <f t="shared" si="6"/>
        <v xml:space="preserve"> </v>
      </c>
      <c r="AK36" s="157" t="str">
        <f t="shared" si="7"/>
        <v xml:space="preserve"> </v>
      </c>
      <c r="AL36" s="162" t="str">
        <f t="shared" si="8"/>
        <v xml:space="preserve"> </v>
      </c>
      <c r="AM36" s="167" t="str">
        <f t="shared" si="9"/>
        <v xml:space="preserve"> </v>
      </c>
      <c r="AN36" s="24" t="str">
        <f t="shared" si="10"/>
        <v xml:space="preserve"> </v>
      </c>
      <c r="AO36" s="34">
        <f t="shared" si="5"/>
        <v>1</v>
      </c>
      <c r="AP36" s="36">
        <f>'Overzicht per maand'!O52</f>
        <v>0.73829365079365072</v>
      </c>
    </row>
    <row r="37" spans="1:42">
      <c r="A37" s="20" t="str">
        <f>schip_werf_perceel!A34</f>
        <v>Markermeer</v>
      </c>
      <c r="B37" s="21" t="str">
        <f>schip_werf_perceel!B34</f>
        <v>de Haas</v>
      </c>
      <c r="C37" s="22">
        <f>schip_werf_perceel!C34</f>
        <v>4</v>
      </c>
      <c r="D37" s="23"/>
      <c r="E37" s="78"/>
      <c r="F37" s="78"/>
      <c r="G37" s="78"/>
      <c r="H37" s="78"/>
      <c r="I37" s="78"/>
      <c r="J37" s="78"/>
      <c r="K37" s="78"/>
      <c r="L37" s="78"/>
      <c r="M37" s="78"/>
      <c r="N37" s="119"/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119"/>
      <c r="Z37" s="119"/>
      <c r="AA37" s="119"/>
      <c r="AB37" s="119"/>
      <c r="AC37" s="119"/>
      <c r="AD37" s="119"/>
      <c r="AE37" s="78"/>
      <c r="AF37" s="78"/>
      <c r="AG37" s="78"/>
      <c r="AH37" s="78"/>
      <c r="AI37" s="78"/>
      <c r="AJ37" s="152" t="str">
        <f t="shared" si="6"/>
        <v xml:space="preserve"> </v>
      </c>
      <c r="AK37" s="157" t="str">
        <f t="shared" si="7"/>
        <v xml:space="preserve"> </v>
      </c>
      <c r="AL37" s="162" t="str">
        <f t="shared" si="8"/>
        <v xml:space="preserve"> </v>
      </c>
      <c r="AM37" s="167" t="str">
        <f t="shared" si="9"/>
        <v xml:space="preserve"> </v>
      </c>
      <c r="AN37" s="24" t="str">
        <f t="shared" si="10"/>
        <v xml:space="preserve"> </v>
      </c>
      <c r="AO37" s="34">
        <f t="shared" si="5"/>
        <v>1</v>
      </c>
      <c r="AP37" s="36">
        <f>'Overzicht per maand'!O53</f>
        <v>1</v>
      </c>
    </row>
    <row r="38" spans="1:42">
      <c r="A38" s="20" t="str">
        <f>schip_werf_perceel!A35</f>
        <v>Merwestroom</v>
      </c>
      <c r="B38" s="21" t="str">
        <f>schip_werf_perceel!B35</f>
        <v>de Haas</v>
      </c>
      <c r="C38" s="22">
        <f>schip_werf_perceel!C35</f>
        <v>8</v>
      </c>
      <c r="D38" s="23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152" t="str">
        <f t="shared" si="6"/>
        <v xml:space="preserve"> </v>
      </c>
      <c r="AK38" s="157" t="str">
        <f t="shared" si="7"/>
        <v xml:space="preserve"> </v>
      </c>
      <c r="AL38" s="162" t="str">
        <f t="shared" si="8"/>
        <v xml:space="preserve"> </v>
      </c>
      <c r="AM38" s="167" t="str">
        <f t="shared" si="9"/>
        <v xml:space="preserve"> </v>
      </c>
      <c r="AN38" s="24" t="str">
        <f t="shared" si="10"/>
        <v xml:space="preserve"> </v>
      </c>
      <c r="AO38" s="34">
        <f t="shared" si="5"/>
        <v>1</v>
      </c>
      <c r="AP38" s="36">
        <f>'Overzicht per maand'!O54</f>
        <v>1</v>
      </c>
    </row>
    <row r="39" spans="1:42">
      <c r="A39" s="20" t="str">
        <f>schip_werf_perceel!A36</f>
        <v>Mosam</v>
      </c>
      <c r="B39" s="21" t="str">
        <f>schip_werf_perceel!B36</f>
        <v>de Haas</v>
      </c>
      <c r="C39" s="22">
        <f>schip_werf_perceel!C36</f>
        <v>8</v>
      </c>
      <c r="D39" s="23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152" t="str">
        <f t="shared" si="6"/>
        <v xml:space="preserve"> </v>
      </c>
      <c r="AK39" s="157" t="str">
        <f t="shared" si="7"/>
        <v xml:space="preserve"> </v>
      </c>
      <c r="AL39" s="162" t="str">
        <f t="shared" si="8"/>
        <v xml:space="preserve"> </v>
      </c>
      <c r="AM39" s="167" t="str">
        <f t="shared" si="9"/>
        <v xml:space="preserve"> </v>
      </c>
      <c r="AN39" s="24" t="str">
        <f t="shared" si="10"/>
        <v xml:space="preserve"> </v>
      </c>
      <c r="AO39" s="34">
        <f t="shared" si="5"/>
        <v>1</v>
      </c>
      <c r="AP39" s="36">
        <f>'Overzicht per maand'!O55</f>
        <v>1</v>
      </c>
    </row>
    <row r="40" spans="1:42">
      <c r="A40" s="20" t="str">
        <f>schip_werf_perceel!A37</f>
        <v>Onderzoeker</v>
      </c>
      <c r="B40" s="21" t="str">
        <f>schip_werf_perceel!B37</f>
        <v>v/d Hoeven</v>
      </c>
      <c r="C40" s="22">
        <f>schip_werf_perceel!C37</f>
        <v>5</v>
      </c>
      <c r="D40" s="23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152" t="str">
        <f t="shared" si="6"/>
        <v xml:space="preserve"> </v>
      </c>
      <c r="AK40" s="157" t="str">
        <f t="shared" si="7"/>
        <v xml:space="preserve"> </v>
      </c>
      <c r="AL40" s="162" t="str">
        <f t="shared" si="8"/>
        <v xml:space="preserve"> </v>
      </c>
      <c r="AM40" s="167" t="str">
        <f t="shared" si="9"/>
        <v xml:space="preserve"> </v>
      </c>
      <c r="AN40" s="24" t="str">
        <f t="shared" si="10"/>
        <v xml:space="preserve"> </v>
      </c>
      <c r="AO40" s="34">
        <f t="shared" si="5"/>
        <v>1</v>
      </c>
      <c r="AP40" s="36">
        <f>'Overzicht per maand'!O56</f>
        <v>1</v>
      </c>
    </row>
    <row r="41" spans="1:42" ht="13.5" customHeight="1">
      <c r="A41" s="20" t="str">
        <f>schip_werf_perceel!A38</f>
        <v>Phoca</v>
      </c>
      <c r="B41" s="21" t="str">
        <f>schip_werf_perceel!B38</f>
        <v>DOK</v>
      </c>
      <c r="C41" s="22">
        <f>schip_werf_perceel!C38</f>
        <v>3</v>
      </c>
      <c r="D41" s="23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152" t="str">
        <f t="shared" si="6"/>
        <v xml:space="preserve"> </v>
      </c>
      <c r="AK41" s="157" t="str">
        <f t="shared" si="7"/>
        <v xml:space="preserve"> </v>
      </c>
      <c r="AL41" s="162" t="str">
        <f t="shared" si="8"/>
        <v xml:space="preserve"> </v>
      </c>
      <c r="AM41" s="167" t="str">
        <f t="shared" si="9"/>
        <v xml:space="preserve"> </v>
      </c>
      <c r="AN41" s="24" t="str">
        <f t="shared" si="10"/>
        <v xml:space="preserve"> </v>
      </c>
      <c r="AO41" s="34">
        <f t="shared" si="5"/>
        <v>1</v>
      </c>
      <c r="AP41" s="36">
        <f>'Overzicht per maand'!O57</f>
        <v>0.75</v>
      </c>
    </row>
    <row r="42" spans="1:42">
      <c r="A42" s="20" t="str">
        <f>schip_werf_perceel!A39</f>
        <v>Pluimpot</v>
      </c>
      <c r="B42" s="21" t="str">
        <f>schip_werf_perceel!B39</f>
        <v>DOK</v>
      </c>
      <c r="C42" s="22">
        <f>schip_werf_perceel!C39</f>
        <v>3</v>
      </c>
      <c r="D42" s="23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152" t="str">
        <f t="shared" si="6"/>
        <v xml:space="preserve"> </v>
      </c>
      <c r="AK42" s="157" t="str">
        <f t="shared" si="7"/>
        <v xml:space="preserve"> </v>
      </c>
      <c r="AL42" s="162" t="str">
        <f t="shared" si="8"/>
        <v xml:space="preserve"> </v>
      </c>
      <c r="AM42" s="167" t="str">
        <f t="shared" si="9"/>
        <v xml:space="preserve"> </v>
      </c>
      <c r="AN42" s="24" t="str">
        <f t="shared" si="10"/>
        <v xml:space="preserve"> </v>
      </c>
      <c r="AO42" s="34">
        <f t="shared" si="5"/>
        <v>1</v>
      </c>
      <c r="AP42" s="36">
        <f>'Overzicht per maand'!O58</f>
        <v>1</v>
      </c>
    </row>
    <row r="43" spans="1:42">
      <c r="A43" s="20" t="str">
        <f>schip_werf_perceel!A40</f>
        <v>Portunus</v>
      </c>
      <c r="B43" s="21" t="str">
        <f>schip_werf_perceel!B40</f>
        <v>DSDH</v>
      </c>
      <c r="C43" s="22">
        <f>schip_werf_perceel!C40</f>
        <v>1</v>
      </c>
      <c r="D43" s="23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152" t="str">
        <f t="shared" si="6"/>
        <v xml:space="preserve"> </v>
      </c>
      <c r="AK43" s="157" t="str">
        <f t="shared" si="7"/>
        <v xml:space="preserve"> </v>
      </c>
      <c r="AL43" s="162" t="str">
        <f t="shared" si="8"/>
        <v xml:space="preserve"> </v>
      </c>
      <c r="AM43" s="167" t="str">
        <f t="shared" si="9"/>
        <v xml:space="preserve"> </v>
      </c>
      <c r="AN43" s="24" t="str">
        <f t="shared" si="10"/>
        <v xml:space="preserve"> </v>
      </c>
      <c r="AO43" s="34">
        <f t="shared" si="5"/>
        <v>1</v>
      </c>
      <c r="AP43" s="36">
        <f>'Overzicht per maand'!O59</f>
        <v>1</v>
      </c>
    </row>
    <row r="44" spans="1:42" ht="13.5" customHeight="1">
      <c r="A44" s="20" t="str">
        <f>schip_werf_perceel!A41</f>
        <v>Regulus</v>
      </c>
      <c r="B44" s="21" t="str">
        <f>schip_werf_perceel!B41</f>
        <v>Maaskant</v>
      </c>
      <c r="C44" s="22">
        <f>schip_werf_perceel!C41</f>
        <v>2</v>
      </c>
      <c r="D44" s="23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152" t="str">
        <f t="shared" si="6"/>
        <v xml:space="preserve"> </v>
      </c>
      <c r="AK44" s="157" t="str">
        <f t="shared" si="7"/>
        <v xml:space="preserve"> </v>
      </c>
      <c r="AL44" s="162" t="str">
        <f t="shared" si="8"/>
        <v xml:space="preserve"> </v>
      </c>
      <c r="AM44" s="167" t="str">
        <f t="shared" si="9"/>
        <v xml:space="preserve"> </v>
      </c>
      <c r="AN44" s="24" t="str">
        <f t="shared" si="10"/>
        <v xml:space="preserve"> </v>
      </c>
      <c r="AO44" s="34">
        <f t="shared" si="5"/>
        <v>1</v>
      </c>
      <c r="AP44" s="36">
        <f>'Overzicht per maand'!O60</f>
        <v>0.99433563748079878</v>
      </c>
    </row>
    <row r="45" spans="1:42">
      <c r="A45" s="20" t="str">
        <f>schip_werf_perceel!A42</f>
        <v>Roompot</v>
      </c>
      <c r="B45" s="21" t="str">
        <f>schip_werf_perceel!B42</f>
        <v>Maaskant</v>
      </c>
      <c r="C45" s="22">
        <f>schip_werf_perceel!C42</f>
        <v>2</v>
      </c>
      <c r="D45" s="23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152" t="str">
        <f t="shared" si="6"/>
        <v xml:space="preserve"> </v>
      </c>
      <c r="AK45" s="157" t="str">
        <f t="shared" si="7"/>
        <v xml:space="preserve"> </v>
      </c>
      <c r="AL45" s="162" t="str">
        <f t="shared" si="8"/>
        <v xml:space="preserve"> </v>
      </c>
      <c r="AM45" s="167" t="str">
        <f t="shared" si="9"/>
        <v xml:space="preserve"> </v>
      </c>
      <c r="AN45" s="24" t="str">
        <f t="shared" si="10"/>
        <v xml:space="preserve"> </v>
      </c>
      <c r="AO45" s="34">
        <f t="shared" si="5"/>
        <v>1</v>
      </c>
      <c r="AP45" s="36">
        <f>'Overzicht per maand'!O61</f>
        <v>0.99731182795698936</v>
      </c>
    </row>
    <row r="46" spans="1:42">
      <c r="A46" s="20" t="str">
        <f>schip_werf_perceel!A43</f>
        <v>Rotterdam</v>
      </c>
      <c r="B46" s="21" t="str">
        <f>schip_werf_perceel!B43</f>
        <v>Maaskant</v>
      </c>
      <c r="C46" s="22">
        <f>schip_werf_perceel!C43</f>
        <v>2</v>
      </c>
      <c r="D46" s="129"/>
      <c r="E46" s="127"/>
      <c r="F46" s="127"/>
      <c r="G46" s="127"/>
      <c r="H46" s="127"/>
      <c r="I46" s="127"/>
      <c r="J46" s="127"/>
      <c r="K46" s="127"/>
      <c r="L46" s="127"/>
      <c r="M46" s="127"/>
      <c r="N46" s="82"/>
      <c r="O46" s="127"/>
      <c r="P46" s="127"/>
      <c r="Q46" s="127"/>
      <c r="R46" s="127"/>
      <c r="S46" s="127"/>
      <c r="T46" s="127"/>
      <c r="U46" s="127"/>
      <c r="V46" s="127"/>
      <c r="W46" s="127"/>
      <c r="X46" s="127"/>
      <c r="Y46" s="127"/>
      <c r="Z46" s="127"/>
      <c r="AA46" s="127"/>
      <c r="AB46" s="127"/>
      <c r="AC46" s="127"/>
      <c r="AD46" s="127"/>
      <c r="AE46" s="127"/>
      <c r="AF46" s="127"/>
      <c r="AG46" s="127"/>
      <c r="AH46" s="127"/>
      <c r="AI46" s="78"/>
      <c r="AJ46" s="152" t="str">
        <f t="shared" si="6"/>
        <v xml:space="preserve"> </v>
      </c>
      <c r="AK46" s="157" t="str">
        <f t="shared" si="7"/>
        <v xml:space="preserve"> </v>
      </c>
      <c r="AL46" s="162" t="str">
        <f t="shared" si="8"/>
        <v xml:space="preserve"> </v>
      </c>
      <c r="AM46" s="167" t="str">
        <f t="shared" si="9"/>
        <v xml:space="preserve"> </v>
      </c>
      <c r="AN46" s="24" t="str">
        <f t="shared" si="10"/>
        <v xml:space="preserve"> </v>
      </c>
      <c r="AO46" s="34">
        <f t="shared" si="5"/>
        <v>1</v>
      </c>
      <c r="AP46" s="36">
        <f>'Overzicht per maand'!O62</f>
        <v>0.84084741423451115</v>
      </c>
    </row>
    <row r="47" spans="1:42">
      <c r="A47" s="20" t="str">
        <f>schip_werf_perceel!A44</f>
        <v>RR-901</v>
      </c>
      <c r="B47" s="21" t="str">
        <f>schip_werf_perceel!B44</f>
        <v>DOK</v>
      </c>
      <c r="C47" s="22">
        <f>schip_werf_perceel!C44</f>
        <v>3</v>
      </c>
      <c r="D47" s="23"/>
      <c r="E47" s="78"/>
      <c r="F47" s="78"/>
      <c r="G47" s="78"/>
      <c r="H47" s="78"/>
      <c r="I47" s="78"/>
      <c r="J47" s="78"/>
      <c r="K47" s="78"/>
      <c r="L47" s="78"/>
      <c r="M47" s="78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19"/>
      <c r="AI47" s="78"/>
      <c r="AJ47" s="152" t="str">
        <f t="shared" si="6"/>
        <v xml:space="preserve"> </v>
      </c>
      <c r="AK47" s="157" t="str">
        <f t="shared" si="7"/>
        <v xml:space="preserve"> </v>
      </c>
      <c r="AL47" s="162" t="str">
        <f t="shared" si="8"/>
        <v xml:space="preserve"> </v>
      </c>
      <c r="AM47" s="167" t="str">
        <f t="shared" si="9"/>
        <v xml:space="preserve"> </v>
      </c>
      <c r="AN47" s="24" t="str">
        <f t="shared" si="10"/>
        <v xml:space="preserve"> </v>
      </c>
      <c r="AO47" s="34">
        <f t="shared" si="5"/>
        <v>1</v>
      </c>
      <c r="AP47" s="36">
        <f>'Overzicht per maand'!O63</f>
        <v>0.93548387096774199</v>
      </c>
    </row>
    <row r="48" spans="1:42">
      <c r="A48" s="20" t="str">
        <f>schip_werf_perceel!A45</f>
        <v>RR-902</v>
      </c>
      <c r="B48" s="21" t="str">
        <f>schip_werf_perceel!B45</f>
        <v>DOK</v>
      </c>
      <c r="C48" s="22">
        <f>schip_werf_perceel!C45</f>
        <v>3</v>
      </c>
      <c r="D48" s="23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152" t="str">
        <f t="shared" si="6"/>
        <v xml:space="preserve"> </v>
      </c>
      <c r="AK48" s="157" t="str">
        <f t="shared" si="7"/>
        <v xml:space="preserve"> </v>
      </c>
      <c r="AL48" s="162" t="str">
        <f t="shared" si="8"/>
        <v xml:space="preserve"> </v>
      </c>
      <c r="AM48" s="167" t="str">
        <f t="shared" si="9"/>
        <v xml:space="preserve"> </v>
      </c>
      <c r="AN48" s="24" t="str">
        <f t="shared" si="10"/>
        <v xml:space="preserve"> </v>
      </c>
      <c r="AO48" s="34">
        <f t="shared" si="5"/>
        <v>1</v>
      </c>
      <c r="AP48" s="36">
        <f>'Overzicht per maand'!O64</f>
        <v>1</v>
      </c>
    </row>
    <row r="49" spans="1:42">
      <c r="A49" s="20" t="str">
        <f>schip_werf_perceel!A46</f>
        <v>RWS 1</v>
      </c>
      <c r="B49" s="21" t="str">
        <f>schip_werf_perceel!B46</f>
        <v>DOK</v>
      </c>
      <c r="C49" s="22">
        <f>schip_werf_perceel!C46</f>
        <v>3</v>
      </c>
      <c r="D49" s="23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152" t="str">
        <f t="shared" si="6"/>
        <v xml:space="preserve"> </v>
      </c>
      <c r="AK49" s="157" t="str">
        <f t="shared" si="7"/>
        <v xml:space="preserve"> </v>
      </c>
      <c r="AL49" s="162" t="str">
        <f t="shared" si="8"/>
        <v xml:space="preserve"> </v>
      </c>
      <c r="AM49" s="167" t="str">
        <f t="shared" si="9"/>
        <v xml:space="preserve"> </v>
      </c>
      <c r="AN49" s="24" t="str">
        <f t="shared" si="10"/>
        <v xml:space="preserve"> </v>
      </c>
      <c r="AO49" s="34">
        <f t="shared" si="5"/>
        <v>1</v>
      </c>
      <c r="AP49" s="36">
        <f>'Overzicht per maand'!O65</f>
        <v>0.95430107526881713</v>
      </c>
    </row>
    <row r="50" spans="1:42" ht="12.75" customHeight="1">
      <c r="A50" s="20" t="str">
        <f>schip_werf_perceel!A47</f>
        <v>RWS 18</v>
      </c>
      <c r="B50" s="21" t="str">
        <f>schip_werf_perceel!B47</f>
        <v>v/d Hoeven</v>
      </c>
      <c r="C50" s="22">
        <f>schip_werf_perceel!C47</f>
        <v>5</v>
      </c>
      <c r="D50" s="23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152" t="str">
        <f t="shared" si="6"/>
        <v xml:space="preserve"> </v>
      </c>
      <c r="AK50" s="157" t="str">
        <f t="shared" si="7"/>
        <v xml:space="preserve"> </v>
      </c>
      <c r="AL50" s="162" t="str">
        <f t="shared" si="8"/>
        <v xml:space="preserve"> </v>
      </c>
      <c r="AM50" s="167" t="str">
        <f t="shared" si="9"/>
        <v xml:space="preserve"> </v>
      </c>
      <c r="AN50" s="24" t="str">
        <f t="shared" si="10"/>
        <v xml:space="preserve"> </v>
      </c>
      <c r="AO50" s="34">
        <f t="shared" si="5"/>
        <v>1</v>
      </c>
      <c r="AP50" s="36">
        <f>'Overzicht per maand'!O66</f>
        <v>1</v>
      </c>
    </row>
    <row r="51" spans="1:42">
      <c r="A51" s="20" t="str">
        <f>schip_werf_perceel!A48</f>
        <v>RWS 20</v>
      </c>
      <c r="B51" s="21" t="str">
        <f>schip_werf_perceel!B48</f>
        <v>v/d Hoeven</v>
      </c>
      <c r="C51" s="22">
        <f>schip_werf_perceel!C48</f>
        <v>5</v>
      </c>
      <c r="D51" s="23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152" t="str">
        <f t="shared" si="6"/>
        <v xml:space="preserve"> </v>
      </c>
      <c r="AK51" s="157" t="str">
        <f t="shared" si="7"/>
        <v xml:space="preserve"> </v>
      </c>
      <c r="AL51" s="162" t="str">
        <f t="shared" si="8"/>
        <v xml:space="preserve"> </v>
      </c>
      <c r="AM51" s="167" t="str">
        <f t="shared" si="9"/>
        <v xml:space="preserve"> </v>
      </c>
      <c r="AN51" s="24" t="str">
        <f t="shared" si="10"/>
        <v xml:space="preserve"> </v>
      </c>
      <c r="AO51" s="34">
        <f t="shared" si="5"/>
        <v>1</v>
      </c>
      <c r="AP51" s="36">
        <f>'Overzicht per maand'!O67</f>
        <v>1</v>
      </c>
    </row>
    <row r="52" spans="1:42">
      <c r="A52" s="20" t="str">
        <f>schip_werf_perceel!A49</f>
        <v>RWS 21</v>
      </c>
      <c r="B52" s="21" t="str">
        <f>schip_werf_perceel!B49</f>
        <v>de Haas</v>
      </c>
      <c r="C52" s="22">
        <f>schip_werf_perceel!C49</f>
        <v>8</v>
      </c>
      <c r="D52" s="23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152" t="str">
        <f t="shared" si="6"/>
        <v xml:space="preserve"> </v>
      </c>
      <c r="AK52" s="157" t="str">
        <f t="shared" si="7"/>
        <v xml:space="preserve"> </v>
      </c>
      <c r="AL52" s="162" t="str">
        <f t="shared" si="8"/>
        <v xml:space="preserve"> </v>
      </c>
      <c r="AM52" s="167" t="str">
        <f t="shared" si="9"/>
        <v xml:space="preserve"> </v>
      </c>
      <c r="AN52" s="24" t="str">
        <f t="shared" si="10"/>
        <v xml:space="preserve"> </v>
      </c>
      <c r="AO52" s="34">
        <f t="shared" si="5"/>
        <v>1</v>
      </c>
      <c r="AP52" s="36">
        <f>'Overzicht per maand'!O68</f>
        <v>1</v>
      </c>
    </row>
    <row r="53" spans="1:42">
      <c r="A53" s="20" t="str">
        <f>schip_werf_perceel!A50</f>
        <v>RWS 22</v>
      </c>
      <c r="B53" s="21" t="str">
        <f>schip_werf_perceel!B50</f>
        <v>de Haas</v>
      </c>
      <c r="C53" s="22">
        <f>schip_werf_perceel!C50</f>
        <v>8</v>
      </c>
      <c r="D53" s="23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152" t="str">
        <f t="shared" si="6"/>
        <v xml:space="preserve"> </v>
      </c>
      <c r="AK53" s="157" t="str">
        <f t="shared" si="7"/>
        <v xml:space="preserve"> </v>
      </c>
      <c r="AL53" s="162" t="str">
        <f t="shared" si="8"/>
        <v xml:space="preserve"> </v>
      </c>
      <c r="AM53" s="167" t="str">
        <f t="shared" si="9"/>
        <v xml:space="preserve"> </v>
      </c>
      <c r="AN53" s="24" t="str">
        <f t="shared" si="10"/>
        <v xml:space="preserve"> </v>
      </c>
      <c r="AO53" s="34">
        <f t="shared" si="5"/>
        <v>1</v>
      </c>
      <c r="AP53" s="36">
        <f>'Overzicht per maand'!O69</f>
        <v>0.91926523297491036</v>
      </c>
    </row>
    <row r="54" spans="1:42">
      <c r="A54" s="20" t="str">
        <f>schip_werf_perceel!A51</f>
        <v>RWS 23</v>
      </c>
      <c r="B54" s="21" t="str">
        <f>schip_werf_perceel!B51</f>
        <v>DOK</v>
      </c>
      <c r="C54" s="22">
        <f>schip_werf_perceel!C51</f>
        <v>3</v>
      </c>
      <c r="D54" s="23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152" t="str">
        <f t="shared" si="6"/>
        <v xml:space="preserve"> </v>
      </c>
      <c r="AK54" s="157" t="str">
        <f t="shared" si="7"/>
        <v xml:space="preserve"> </v>
      </c>
      <c r="AL54" s="162" t="str">
        <f t="shared" si="8"/>
        <v xml:space="preserve"> </v>
      </c>
      <c r="AM54" s="167" t="str">
        <f t="shared" si="9"/>
        <v xml:space="preserve"> </v>
      </c>
      <c r="AN54" s="24" t="str">
        <f t="shared" si="10"/>
        <v xml:space="preserve"> </v>
      </c>
      <c r="AO54" s="34">
        <f t="shared" si="5"/>
        <v>1</v>
      </c>
      <c r="AP54" s="36">
        <f>'Overzicht per maand'!O70</f>
        <v>0.91666666666666663</v>
      </c>
    </row>
    <row r="55" spans="1:42" ht="13.5" customHeight="1">
      <c r="A55" s="20" t="str">
        <f>schip_werf_perceel!A52</f>
        <v>RWS 24</v>
      </c>
      <c r="B55" s="21" t="str">
        <f>schip_werf_perceel!B52</f>
        <v>de Haas</v>
      </c>
      <c r="C55" s="22">
        <f>schip_werf_perceel!C52</f>
        <v>8</v>
      </c>
      <c r="D55" s="23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152" t="str">
        <f t="shared" si="6"/>
        <v xml:space="preserve"> </v>
      </c>
      <c r="AK55" s="157" t="str">
        <f t="shared" si="7"/>
        <v xml:space="preserve"> </v>
      </c>
      <c r="AL55" s="162" t="str">
        <f t="shared" si="8"/>
        <v xml:space="preserve"> </v>
      </c>
      <c r="AM55" s="167" t="str">
        <f t="shared" si="9"/>
        <v xml:space="preserve"> </v>
      </c>
      <c r="AN55" s="24" t="str">
        <f t="shared" si="10"/>
        <v xml:space="preserve"> </v>
      </c>
      <c r="AO55" s="34">
        <f t="shared" si="5"/>
        <v>1</v>
      </c>
      <c r="AP55" s="36">
        <f>'Overzicht per maand'!O71</f>
        <v>1</v>
      </c>
    </row>
    <row r="56" spans="1:42">
      <c r="A56" s="20" t="str">
        <f>schip_werf_perceel!A53</f>
        <v>RWS 25</v>
      </c>
      <c r="B56" s="21" t="str">
        <f>schip_werf_perceel!B53</f>
        <v>de Haas</v>
      </c>
      <c r="C56" s="22">
        <f>schip_werf_perceel!C53</f>
        <v>4</v>
      </c>
      <c r="D56" s="23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152" t="str">
        <f t="shared" si="6"/>
        <v xml:space="preserve"> </v>
      </c>
      <c r="AK56" s="157" t="str">
        <f t="shared" si="7"/>
        <v xml:space="preserve"> </v>
      </c>
      <c r="AL56" s="162" t="str">
        <f t="shared" si="8"/>
        <v xml:space="preserve"> </v>
      </c>
      <c r="AM56" s="167" t="str">
        <f t="shared" si="9"/>
        <v xml:space="preserve"> </v>
      </c>
      <c r="AN56" s="24" t="str">
        <f t="shared" si="10"/>
        <v xml:space="preserve"> </v>
      </c>
      <c r="AO56" s="34">
        <f t="shared" si="5"/>
        <v>1</v>
      </c>
      <c r="AP56" s="36">
        <f>'Overzicht per maand'!O72</f>
        <v>0.90476190476190477</v>
      </c>
    </row>
    <row r="57" spans="1:42" ht="15" customHeight="1">
      <c r="A57" s="20" t="str">
        <f>schip_werf_perceel!A54</f>
        <v>RWS 26</v>
      </c>
      <c r="B57" s="21" t="str">
        <f>schip_werf_perceel!B54</f>
        <v>de Haas</v>
      </c>
      <c r="C57" s="22">
        <f>schip_werf_perceel!C54</f>
        <v>8</v>
      </c>
      <c r="D57" s="23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152" t="str">
        <f t="shared" si="6"/>
        <v xml:space="preserve"> </v>
      </c>
      <c r="AK57" s="157" t="str">
        <f t="shared" si="7"/>
        <v xml:space="preserve"> </v>
      </c>
      <c r="AL57" s="162" t="str">
        <f t="shared" si="8"/>
        <v xml:space="preserve"> </v>
      </c>
      <c r="AM57" s="167" t="str">
        <f t="shared" si="9"/>
        <v xml:space="preserve"> </v>
      </c>
      <c r="AN57" s="24" t="str">
        <f t="shared" si="10"/>
        <v xml:space="preserve"> </v>
      </c>
      <c r="AO57" s="34">
        <f t="shared" si="5"/>
        <v>1</v>
      </c>
      <c r="AP57" s="36">
        <f>'Overzicht per maand'!O73</f>
        <v>1</v>
      </c>
    </row>
    <row r="58" spans="1:42">
      <c r="A58" s="20" t="str">
        <f>schip_werf_perceel!A55</f>
        <v>RWS 27</v>
      </c>
      <c r="B58" s="21" t="str">
        <f>schip_werf_perceel!B55</f>
        <v>v/d Hoeven</v>
      </c>
      <c r="C58" s="22">
        <f>schip_werf_perceel!C55</f>
        <v>5</v>
      </c>
      <c r="D58" s="27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152" t="str">
        <f t="shared" si="6"/>
        <v xml:space="preserve"> </v>
      </c>
      <c r="AK58" s="157" t="str">
        <f t="shared" si="7"/>
        <v xml:space="preserve"> </v>
      </c>
      <c r="AL58" s="162" t="str">
        <f t="shared" si="8"/>
        <v xml:space="preserve"> </v>
      </c>
      <c r="AM58" s="167" t="str">
        <f t="shared" si="9"/>
        <v xml:space="preserve"> </v>
      </c>
      <c r="AN58" s="24" t="str">
        <f t="shared" si="10"/>
        <v xml:space="preserve"> </v>
      </c>
      <c r="AO58" s="34">
        <f t="shared" si="5"/>
        <v>1</v>
      </c>
      <c r="AP58" s="36">
        <f>'Overzicht per maand'!O74</f>
        <v>1</v>
      </c>
    </row>
    <row r="59" spans="1:42">
      <c r="A59" s="20" t="str">
        <f>schip_werf_perceel!A56</f>
        <v>RWS 43</v>
      </c>
      <c r="B59" s="21" t="str">
        <f>schip_werf_perceel!B56</f>
        <v>v/d Hoeven</v>
      </c>
      <c r="C59" s="22">
        <f>schip_werf_perceel!C56</f>
        <v>5</v>
      </c>
      <c r="D59" s="23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152" t="str">
        <f t="shared" si="6"/>
        <v xml:space="preserve"> </v>
      </c>
      <c r="AK59" s="157" t="str">
        <f t="shared" si="7"/>
        <v xml:space="preserve"> </v>
      </c>
      <c r="AL59" s="162" t="str">
        <f t="shared" si="8"/>
        <v xml:space="preserve"> </v>
      </c>
      <c r="AM59" s="167" t="str">
        <f t="shared" si="9"/>
        <v xml:space="preserve"> </v>
      </c>
      <c r="AN59" s="24" t="str">
        <f t="shared" si="10"/>
        <v xml:space="preserve"> </v>
      </c>
      <c r="AO59" s="34">
        <f t="shared" si="5"/>
        <v>1</v>
      </c>
      <c r="AP59" s="36">
        <f>'Overzicht per maand'!O75</f>
        <v>1</v>
      </c>
    </row>
    <row r="60" spans="1:42" ht="12.75" customHeight="1">
      <c r="A60" s="20" t="str">
        <f>schip_werf_perceel!A57</f>
        <v>RWS 44</v>
      </c>
      <c r="B60" s="21" t="str">
        <f>schip_werf_perceel!B57</f>
        <v>v/d Hoeven</v>
      </c>
      <c r="C60" s="22">
        <f>schip_werf_perceel!C57</f>
        <v>5</v>
      </c>
      <c r="D60" s="23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152" t="str">
        <f t="shared" si="6"/>
        <v xml:space="preserve"> </v>
      </c>
      <c r="AK60" s="157" t="str">
        <f t="shared" si="7"/>
        <v xml:space="preserve"> </v>
      </c>
      <c r="AL60" s="162" t="str">
        <f t="shared" si="8"/>
        <v xml:space="preserve"> </v>
      </c>
      <c r="AM60" s="167" t="str">
        <f t="shared" si="9"/>
        <v xml:space="preserve"> </v>
      </c>
      <c r="AN60" s="24" t="str">
        <f t="shared" si="10"/>
        <v xml:space="preserve"> </v>
      </c>
      <c r="AO60" s="34">
        <f t="shared" si="5"/>
        <v>1</v>
      </c>
      <c r="AP60" s="36">
        <f>'Overzicht per maand'!O76</f>
        <v>1</v>
      </c>
    </row>
    <row r="61" spans="1:42" ht="14.25" customHeight="1">
      <c r="A61" s="20" t="str">
        <f>schip_werf_perceel!A58</f>
        <v>RWS 58</v>
      </c>
      <c r="B61" s="21" t="str">
        <f>schip_werf_perceel!B58</f>
        <v>de Haas</v>
      </c>
      <c r="C61" s="22">
        <f>schip_werf_perceel!C58</f>
        <v>4</v>
      </c>
      <c r="D61" s="23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152" t="str">
        <f t="shared" ref="AJ61:AJ100" si="11">IF(COUNTIF(E61:AI61,"w")&gt;0,COUNTIF(E61:AI61,"w")," ")</f>
        <v xml:space="preserve"> </v>
      </c>
      <c r="AK61" s="157" t="str">
        <f t="shared" ref="AK61:AK100" si="12">IF(COUNTIF(E61:AI61,"o")&gt;0,COUNTIF(E61:AI61,"o")," ")</f>
        <v xml:space="preserve"> </v>
      </c>
      <c r="AL61" s="162" t="str">
        <f t="shared" ref="AL61:AL100" si="13">IF(COUNTIF(E61:AI61,"s")&gt;0,COUNTIF(E61:AI61,"s")," ")</f>
        <v xml:space="preserve"> </v>
      </c>
      <c r="AM61" s="167" t="str">
        <f t="shared" ref="AM61:AM100" si="14">IF(COUNTIF(E61:AI61,"d")&gt;0,COUNTIF(E61:AI61,"d")," ")</f>
        <v xml:space="preserve"> </v>
      </c>
      <c r="AN61" s="24" t="str">
        <f t="shared" ref="AN61:AN100" si="15">IF(SUM(AJ61:AM61)&gt;0,SUM(AJ61:AM61)," ")</f>
        <v xml:space="preserve"> </v>
      </c>
      <c r="AO61" s="34">
        <f t="shared" si="5"/>
        <v>1</v>
      </c>
      <c r="AP61" s="36">
        <f>'Overzicht per maand'!O77</f>
        <v>0.98655913978494636</v>
      </c>
    </row>
    <row r="62" spans="1:42" ht="12" customHeight="1">
      <c r="A62" s="20" t="str">
        <f>schip_werf_perceel!A59</f>
        <v>RWS 59</v>
      </c>
      <c r="B62" s="21" t="str">
        <f>schip_werf_perceel!B59</f>
        <v>de Haas</v>
      </c>
      <c r="C62" s="22">
        <f>schip_werf_perceel!C59</f>
        <v>4</v>
      </c>
      <c r="D62" s="129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7"/>
      <c r="Z62" s="127"/>
      <c r="AA62" s="127"/>
      <c r="AB62" s="127"/>
      <c r="AC62" s="127"/>
      <c r="AD62" s="127"/>
      <c r="AE62" s="127"/>
      <c r="AF62" s="127"/>
      <c r="AG62" s="127"/>
      <c r="AH62" s="127"/>
      <c r="AI62" s="78"/>
      <c r="AJ62" s="152" t="str">
        <f t="shared" si="11"/>
        <v xml:space="preserve"> </v>
      </c>
      <c r="AK62" s="157" t="str">
        <f t="shared" si="12"/>
        <v xml:space="preserve"> </v>
      </c>
      <c r="AL62" s="162" t="str">
        <f t="shared" si="13"/>
        <v xml:space="preserve"> </v>
      </c>
      <c r="AM62" s="167" t="str">
        <f t="shared" si="14"/>
        <v xml:space="preserve"> </v>
      </c>
      <c r="AN62" s="24" t="str">
        <f t="shared" si="15"/>
        <v xml:space="preserve"> </v>
      </c>
      <c r="AO62" s="34">
        <f t="shared" si="5"/>
        <v>1</v>
      </c>
      <c r="AP62" s="36">
        <f>'Overzicht per maand'!O78</f>
        <v>0.99731182795698936</v>
      </c>
    </row>
    <row r="63" spans="1:42">
      <c r="A63" s="20" t="str">
        <f>schip_werf_perceel!A60</f>
        <v>RWS 60</v>
      </c>
      <c r="B63" s="21" t="str">
        <f>schip_werf_perceel!B60</f>
        <v>de Haas</v>
      </c>
      <c r="C63" s="22">
        <f>schip_werf_perceel!C60</f>
        <v>4</v>
      </c>
      <c r="D63" s="23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152" t="str">
        <f t="shared" si="11"/>
        <v xml:space="preserve"> </v>
      </c>
      <c r="AK63" s="157" t="str">
        <f t="shared" si="12"/>
        <v xml:space="preserve"> </v>
      </c>
      <c r="AL63" s="162" t="str">
        <f t="shared" si="13"/>
        <v xml:space="preserve"> </v>
      </c>
      <c r="AM63" s="167" t="str">
        <f t="shared" si="14"/>
        <v xml:space="preserve"> </v>
      </c>
      <c r="AN63" s="24" t="str">
        <f t="shared" si="15"/>
        <v xml:space="preserve"> </v>
      </c>
      <c r="AO63" s="34">
        <f t="shared" si="5"/>
        <v>1</v>
      </c>
      <c r="AP63" s="36">
        <f>'Overzicht per maand'!O79</f>
        <v>0.8305555555555556</v>
      </c>
    </row>
    <row r="64" spans="1:42">
      <c r="A64" s="20" t="str">
        <f>schip_werf_perceel!A61</f>
        <v>RWS 70</v>
      </c>
      <c r="B64" s="21" t="str">
        <f>schip_werf_perceel!B61</f>
        <v>DOK</v>
      </c>
      <c r="C64" s="22" t="str">
        <f>schip_werf_perceel!C61</f>
        <v>1N</v>
      </c>
      <c r="D64" s="23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78"/>
      <c r="AH64" s="78"/>
      <c r="AI64" s="78"/>
      <c r="AJ64" s="152" t="str">
        <f t="shared" si="11"/>
        <v xml:space="preserve"> </v>
      </c>
      <c r="AK64" s="157" t="str">
        <f t="shared" si="12"/>
        <v xml:space="preserve"> </v>
      </c>
      <c r="AL64" s="162" t="str">
        <f t="shared" si="13"/>
        <v xml:space="preserve"> </v>
      </c>
      <c r="AM64" s="167" t="str">
        <f t="shared" si="14"/>
        <v xml:space="preserve"> </v>
      </c>
      <c r="AN64" s="24" t="str">
        <f t="shared" si="15"/>
        <v xml:space="preserve"> </v>
      </c>
      <c r="AO64" s="34">
        <f t="shared" si="5"/>
        <v>1</v>
      </c>
      <c r="AP64" s="36">
        <f>'Overzicht per maand'!O80</f>
        <v>1</v>
      </c>
    </row>
    <row r="65" spans="1:42">
      <c r="A65" s="20" t="str">
        <f>schip_werf_perceel!A62</f>
        <v>RWS 71</v>
      </c>
      <c r="B65" s="21" t="str">
        <f>schip_werf_perceel!B62</f>
        <v>de Haas</v>
      </c>
      <c r="C65" s="22" t="str">
        <f>schip_werf_perceel!C62</f>
        <v>1Z</v>
      </c>
      <c r="D65" s="23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78"/>
      <c r="AF65" s="78"/>
      <c r="AG65" s="78"/>
      <c r="AH65" s="78"/>
      <c r="AI65" s="78"/>
      <c r="AJ65" s="152" t="str">
        <f t="shared" si="11"/>
        <v xml:space="preserve"> </v>
      </c>
      <c r="AK65" s="157" t="str">
        <f t="shared" si="12"/>
        <v xml:space="preserve"> </v>
      </c>
      <c r="AL65" s="162" t="str">
        <f t="shared" si="13"/>
        <v xml:space="preserve"> </v>
      </c>
      <c r="AM65" s="167" t="str">
        <f t="shared" si="14"/>
        <v xml:space="preserve"> </v>
      </c>
      <c r="AN65" s="24" t="str">
        <f t="shared" si="15"/>
        <v xml:space="preserve"> </v>
      </c>
      <c r="AO65" s="34">
        <f t="shared" si="5"/>
        <v>1</v>
      </c>
      <c r="AP65" s="36">
        <f>'Overzicht per maand'!O81</f>
        <v>1</v>
      </c>
    </row>
    <row r="66" spans="1:42">
      <c r="A66" s="20" t="str">
        <f>schip_werf_perceel!A63</f>
        <v>RWS 72</v>
      </c>
      <c r="B66" s="21" t="str">
        <f>schip_werf_perceel!B63</f>
        <v>de Haas</v>
      </c>
      <c r="C66" s="22" t="str">
        <f>schip_werf_perceel!C63</f>
        <v>1Z</v>
      </c>
      <c r="D66" s="23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152" t="str">
        <f t="shared" si="11"/>
        <v xml:space="preserve"> </v>
      </c>
      <c r="AK66" s="157" t="str">
        <f t="shared" si="12"/>
        <v xml:space="preserve"> </v>
      </c>
      <c r="AL66" s="162" t="str">
        <f t="shared" si="13"/>
        <v xml:space="preserve"> </v>
      </c>
      <c r="AM66" s="167" t="str">
        <f t="shared" si="14"/>
        <v xml:space="preserve"> </v>
      </c>
      <c r="AN66" s="24" t="str">
        <f t="shared" si="15"/>
        <v xml:space="preserve"> </v>
      </c>
      <c r="AO66" s="34">
        <f t="shared" si="5"/>
        <v>1</v>
      </c>
      <c r="AP66" s="36">
        <f>'Overzicht per maand'!O82</f>
        <v>0.99193548387096764</v>
      </c>
    </row>
    <row r="67" spans="1:42">
      <c r="A67" s="20" t="str">
        <f>schip_werf_perceel!A64</f>
        <v>RWS 73</v>
      </c>
      <c r="B67" s="21" t="str">
        <f>schip_werf_perceel!B64</f>
        <v>de Haas</v>
      </c>
      <c r="C67" s="22" t="str">
        <f>schip_werf_perceel!C64</f>
        <v>1Z</v>
      </c>
      <c r="D67" s="23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152" t="str">
        <f t="shared" ref="AJ67:AJ77" si="16">IF(COUNTIF(E67:AI67,"w")&gt;0,COUNTIF(E67:AI67,"w")," ")</f>
        <v xml:space="preserve"> </v>
      </c>
      <c r="AK67" s="157" t="str">
        <f t="shared" ref="AK67:AK77" si="17">IF(COUNTIF(E67:AI67,"o")&gt;0,COUNTIF(E67:AI67,"o")," ")</f>
        <v xml:space="preserve"> </v>
      </c>
      <c r="AL67" s="162" t="str">
        <f t="shared" ref="AL67:AL77" si="18">IF(COUNTIF(E67:AI67,"s")&gt;0,COUNTIF(E67:AI67,"s")," ")</f>
        <v xml:space="preserve"> </v>
      </c>
      <c r="AM67" s="167" t="str">
        <f t="shared" ref="AM67:AM77" si="19">IF(COUNTIF(E67:AI67,"d")&gt;0,COUNTIF(E67:AI67,"d")," ")</f>
        <v xml:space="preserve"> </v>
      </c>
      <c r="AN67" s="24" t="str">
        <f t="shared" si="15"/>
        <v xml:space="preserve"> </v>
      </c>
      <c r="AO67" s="34">
        <f t="shared" si="5"/>
        <v>1</v>
      </c>
      <c r="AP67" s="36">
        <f>'Overzicht per maand'!O83</f>
        <v>0.98655913978494636</v>
      </c>
    </row>
    <row r="68" spans="1:42">
      <c r="A68" s="20" t="str">
        <f>schip_werf_perceel!A65</f>
        <v>RWS 74</v>
      </c>
      <c r="B68" s="21" t="str">
        <f>schip_werf_perceel!B65</f>
        <v>DOK</v>
      </c>
      <c r="C68" s="22" t="str">
        <f>schip_werf_perceel!C65</f>
        <v>1N</v>
      </c>
      <c r="D68" s="23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  <c r="AI68" s="78"/>
      <c r="AJ68" s="152" t="str">
        <f t="shared" si="16"/>
        <v xml:space="preserve"> </v>
      </c>
      <c r="AK68" s="157" t="str">
        <f t="shared" si="17"/>
        <v xml:space="preserve"> </v>
      </c>
      <c r="AL68" s="162" t="str">
        <f t="shared" si="18"/>
        <v xml:space="preserve"> </v>
      </c>
      <c r="AM68" s="167" t="str">
        <f t="shared" si="19"/>
        <v xml:space="preserve"> </v>
      </c>
      <c r="AN68" s="24" t="str">
        <f t="shared" si="15"/>
        <v xml:space="preserve"> </v>
      </c>
      <c r="AO68" s="34">
        <f t="shared" ref="AO68:AO102" si="20">IF(AN68=" ",1,(B$7-AN68)/B$7)</f>
        <v>1</v>
      </c>
      <c r="AP68" s="36">
        <f>'Overzicht per maand'!O84</f>
        <v>0.88172043010752688</v>
      </c>
    </row>
    <row r="69" spans="1:42">
      <c r="A69" s="20" t="str">
        <f>schip_werf_perceel!A66</f>
        <v>RWS 75</v>
      </c>
      <c r="B69" s="21" t="str">
        <f>schip_werf_perceel!B66</f>
        <v>de Haas</v>
      </c>
      <c r="C69" s="22" t="str">
        <f>schip_werf_perceel!C66</f>
        <v>1Z</v>
      </c>
      <c r="D69" s="23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152" t="str">
        <f t="shared" si="16"/>
        <v xml:space="preserve"> </v>
      </c>
      <c r="AK69" s="157" t="str">
        <f t="shared" si="17"/>
        <v xml:space="preserve"> </v>
      </c>
      <c r="AL69" s="162" t="str">
        <f t="shared" si="18"/>
        <v xml:space="preserve"> </v>
      </c>
      <c r="AM69" s="167" t="str">
        <f t="shared" si="19"/>
        <v xml:space="preserve"> </v>
      </c>
      <c r="AN69" s="24" t="str">
        <f t="shared" si="15"/>
        <v xml:space="preserve"> </v>
      </c>
      <c r="AO69" s="34">
        <f t="shared" si="20"/>
        <v>1</v>
      </c>
      <c r="AP69" s="36">
        <f>'Overzicht per maand'!O85</f>
        <v>1</v>
      </c>
    </row>
    <row r="70" spans="1:42">
      <c r="A70" s="20" t="str">
        <f>schip_werf_perceel!A67</f>
        <v>RWS 76</v>
      </c>
      <c r="B70" s="21" t="str">
        <f>schip_werf_perceel!B67</f>
        <v>DOK</v>
      </c>
      <c r="C70" s="22" t="str">
        <f>schip_werf_perceel!C67</f>
        <v>1N</v>
      </c>
      <c r="D70" s="23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152" t="str">
        <f t="shared" si="16"/>
        <v xml:space="preserve"> </v>
      </c>
      <c r="AK70" s="157" t="str">
        <f t="shared" si="17"/>
        <v xml:space="preserve"> </v>
      </c>
      <c r="AL70" s="162" t="str">
        <f t="shared" si="18"/>
        <v xml:space="preserve"> </v>
      </c>
      <c r="AM70" s="167" t="str">
        <f t="shared" si="19"/>
        <v xml:space="preserve"> </v>
      </c>
      <c r="AN70" s="24" t="str">
        <f t="shared" si="15"/>
        <v xml:space="preserve"> </v>
      </c>
      <c r="AO70" s="34">
        <f t="shared" si="20"/>
        <v>1</v>
      </c>
      <c r="AP70" s="36">
        <f>'Overzicht per maand'!O86</f>
        <v>1</v>
      </c>
    </row>
    <row r="71" spans="1:42">
      <c r="A71" s="20" t="str">
        <f>schip_werf_perceel!A68</f>
        <v>RWS 77</v>
      </c>
      <c r="B71" s="21" t="str">
        <f>schip_werf_perceel!B68</f>
        <v>DOK</v>
      </c>
      <c r="C71" s="22" t="str">
        <f>schip_werf_perceel!C68</f>
        <v>1N</v>
      </c>
      <c r="D71" s="23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152" t="str">
        <f t="shared" si="16"/>
        <v xml:space="preserve"> </v>
      </c>
      <c r="AK71" s="157" t="str">
        <f t="shared" si="17"/>
        <v xml:space="preserve"> </v>
      </c>
      <c r="AL71" s="162" t="str">
        <f t="shared" si="18"/>
        <v xml:space="preserve"> </v>
      </c>
      <c r="AM71" s="167" t="str">
        <f t="shared" si="19"/>
        <v xml:space="preserve"> </v>
      </c>
      <c r="AN71" s="24" t="str">
        <f t="shared" si="15"/>
        <v xml:space="preserve"> </v>
      </c>
      <c r="AO71" s="34">
        <f t="shared" si="20"/>
        <v>1</v>
      </c>
      <c r="AP71" s="36">
        <f>'Overzicht per maand'!O87</f>
        <v>1</v>
      </c>
    </row>
    <row r="72" spans="1:42">
      <c r="A72" s="20" t="str">
        <f>schip_werf_perceel!A69</f>
        <v>RWS 78</v>
      </c>
      <c r="B72" s="21" t="str">
        <f>schip_werf_perceel!B69</f>
        <v>de Haas</v>
      </c>
      <c r="C72" s="22" t="str">
        <f>schip_werf_perceel!C69</f>
        <v>1Z</v>
      </c>
      <c r="D72" s="23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8"/>
      <c r="AJ72" s="152" t="str">
        <f t="shared" si="16"/>
        <v xml:space="preserve"> </v>
      </c>
      <c r="AK72" s="157" t="str">
        <f t="shared" si="17"/>
        <v xml:space="preserve"> </v>
      </c>
      <c r="AL72" s="162" t="str">
        <f t="shared" si="18"/>
        <v xml:space="preserve"> </v>
      </c>
      <c r="AM72" s="167" t="str">
        <f t="shared" si="19"/>
        <v xml:space="preserve"> </v>
      </c>
      <c r="AN72" s="24" t="str">
        <f t="shared" si="15"/>
        <v xml:space="preserve"> </v>
      </c>
      <c r="AO72" s="34">
        <f t="shared" si="20"/>
        <v>1</v>
      </c>
      <c r="AP72" s="36">
        <f>'Overzicht per maand'!O88</f>
        <v>1</v>
      </c>
    </row>
    <row r="73" spans="1:42">
      <c r="A73" s="20" t="str">
        <f>schip_werf_perceel!A70</f>
        <v>RWS 79</v>
      </c>
      <c r="B73" s="21" t="str">
        <f>schip_werf_perceel!B70</f>
        <v>de Haas</v>
      </c>
      <c r="C73" s="22" t="str">
        <f>schip_werf_perceel!C70</f>
        <v>1Z</v>
      </c>
      <c r="D73" s="23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8"/>
      <c r="AJ73" s="152" t="str">
        <f t="shared" si="16"/>
        <v xml:space="preserve"> </v>
      </c>
      <c r="AK73" s="157" t="str">
        <f t="shared" si="17"/>
        <v xml:space="preserve"> </v>
      </c>
      <c r="AL73" s="162" t="str">
        <f t="shared" si="18"/>
        <v xml:space="preserve"> </v>
      </c>
      <c r="AM73" s="167" t="str">
        <f t="shared" si="19"/>
        <v xml:space="preserve"> </v>
      </c>
      <c r="AN73" s="24" t="str">
        <f t="shared" si="15"/>
        <v xml:space="preserve"> </v>
      </c>
      <c r="AO73" s="34">
        <f t="shared" si="20"/>
        <v>1</v>
      </c>
      <c r="AP73" s="36">
        <f>'Overzicht per maand'!O89</f>
        <v>1</v>
      </c>
    </row>
    <row r="74" spans="1:42">
      <c r="A74" s="20" t="str">
        <f>schip_werf_perceel!A71</f>
        <v>RWS 80</v>
      </c>
      <c r="B74" s="21" t="str">
        <f>schip_werf_perceel!B71</f>
        <v>DOK</v>
      </c>
      <c r="C74" s="22">
        <f>schip_werf_perceel!C71</f>
        <v>3</v>
      </c>
      <c r="D74" s="23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152" t="str">
        <f t="shared" si="16"/>
        <v xml:space="preserve"> </v>
      </c>
      <c r="AK74" s="157" t="str">
        <f t="shared" si="17"/>
        <v xml:space="preserve"> </v>
      </c>
      <c r="AL74" s="162" t="str">
        <f t="shared" si="18"/>
        <v xml:space="preserve"> </v>
      </c>
      <c r="AM74" s="167" t="str">
        <f t="shared" si="19"/>
        <v xml:space="preserve"> </v>
      </c>
      <c r="AN74" s="24" t="str">
        <f t="shared" si="15"/>
        <v xml:space="preserve"> </v>
      </c>
      <c r="AO74" s="34">
        <f t="shared" si="20"/>
        <v>1</v>
      </c>
      <c r="AP74" s="36">
        <f>'Overzicht per maand'!O90</f>
        <v>1</v>
      </c>
    </row>
    <row r="75" spans="1:42">
      <c r="A75" s="20" t="str">
        <f>schip_werf_perceel!A72</f>
        <v>RWS 81</v>
      </c>
      <c r="B75" s="21" t="str">
        <f>schip_werf_perceel!B72</f>
        <v>de Haas</v>
      </c>
      <c r="C75" s="22">
        <f>schip_werf_perceel!C72</f>
        <v>4</v>
      </c>
      <c r="D75" s="23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152" t="str">
        <f t="shared" si="16"/>
        <v xml:space="preserve"> </v>
      </c>
      <c r="AK75" s="157" t="str">
        <f t="shared" si="17"/>
        <v xml:space="preserve"> </v>
      </c>
      <c r="AL75" s="162" t="str">
        <f t="shared" si="18"/>
        <v xml:space="preserve"> </v>
      </c>
      <c r="AM75" s="167" t="str">
        <f t="shared" si="19"/>
        <v xml:space="preserve"> </v>
      </c>
      <c r="AN75" s="24" t="str">
        <f t="shared" si="15"/>
        <v xml:space="preserve"> </v>
      </c>
      <c r="AO75" s="34">
        <f t="shared" si="20"/>
        <v>1</v>
      </c>
      <c r="AP75" s="36">
        <f>'Overzicht per maand'!O91</f>
        <v>1</v>
      </c>
    </row>
    <row r="76" spans="1:42">
      <c r="A76" s="20" t="str">
        <f>schip_werf_perceel!A73</f>
        <v>RWS 82</v>
      </c>
      <c r="B76" s="21" t="str">
        <f>schip_werf_perceel!B73</f>
        <v>v/d Hoeven</v>
      </c>
      <c r="C76" s="22">
        <f>schip_werf_perceel!C73</f>
        <v>5</v>
      </c>
      <c r="D76" s="23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152" t="str">
        <f t="shared" si="16"/>
        <v xml:space="preserve"> </v>
      </c>
      <c r="AK76" s="157" t="str">
        <f t="shared" si="17"/>
        <v xml:space="preserve"> </v>
      </c>
      <c r="AL76" s="162" t="str">
        <f t="shared" si="18"/>
        <v xml:space="preserve"> </v>
      </c>
      <c r="AM76" s="167" t="str">
        <f t="shared" si="19"/>
        <v xml:space="preserve"> </v>
      </c>
      <c r="AN76" s="24" t="str">
        <f t="shared" si="15"/>
        <v xml:space="preserve"> </v>
      </c>
      <c r="AO76" s="34">
        <f t="shared" si="20"/>
        <v>1</v>
      </c>
      <c r="AP76" s="36">
        <f>'Overzicht per maand'!O92</f>
        <v>1</v>
      </c>
    </row>
    <row r="77" spans="1:42">
      <c r="A77" s="20" t="str">
        <f>schip_werf_perceel!A74</f>
        <v>RWS 83</v>
      </c>
      <c r="B77" s="21" t="str">
        <f>schip_werf_perceel!B74</f>
        <v>Maaskant</v>
      </c>
      <c r="C77" s="22">
        <f>schip_werf_perceel!C74</f>
        <v>2</v>
      </c>
      <c r="D77" s="23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152" t="str">
        <f t="shared" si="16"/>
        <v xml:space="preserve"> </v>
      </c>
      <c r="AK77" s="157" t="str">
        <f t="shared" si="17"/>
        <v xml:space="preserve"> </v>
      </c>
      <c r="AL77" s="162" t="str">
        <f t="shared" si="18"/>
        <v xml:space="preserve"> </v>
      </c>
      <c r="AM77" s="167" t="str">
        <f t="shared" si="19"/>
        <v xml:space="preserve"> </v>
      </c>
      <c r="AN77" s="24" t="str">
        <f t="shared" si="15"/>
        <v xml:space="preserve"> </v>
      </c>
      <c r="AO77" s="34">
        <f t="shared" si="20"/>
        <v>1</v>
      </c>
      <c r="AP77" s="36">
        <f>'Overzicht per maand'!O93</f>
        <v>1</v>
      </c>
    </row>
    <row r="78" spans="1:42" ht="14.25" customHeight="1">
      <c r="A78" s="20" t="str">
        <f>schip_werf_perceel!A75</f>
        <v>RWS 84</v>
      </c>
      <c r="B78" s="21" t="str">
        <f>schip_werf_perceel!B75</f>
        <v>de Haas</v>
      </c>
      <c r="C78" s="22">
        <f>schip_werf_perceel!C75</f>
        <v>8</v>
      </c>
      <c r="D78" s="23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152" t="str">
        <f t="shared" si="11"/>
        <v xml:space="preserve"> </v>
      </c>
      <c r="AK78" s="157" t="str">
        <f t="shared" si="12"/>
        <v xml:space="preserve"> </v>
      </c>
      <c r="AL78" s="162" t="str">
        <f t="shared" si="13"/>
        <v xml:space="preserve"> </v>
      </c>
      <c r="AM78" s="167" t="str">
        <f t="shared" si="14"/>
        <v xml:space="preserve"> </v>
      </c>
      <c r="AN78" s="24" t="str">
        <f t="shared" si="15"/>
        <v xml:space="preserve"> </v>
      </c>
      <c r="AO78" s="34">
        <f t="shared" si="20"/>
        <v>1</v>
      </c>
      <c r="AP78" s="36">
        <f>'Overzicht per maand'!O94</f>
        <v>0.98655913978494636</v>
      </c>
    </row>
    <row r="79" spans="1:42">
      <c r="A79" s="20" t="str">
        <f>schip_werf_perceel!A76</f>
        <v>RWS 85</v>
      </c>
      <c r="B79" s="21" t="str">
        <f>schip_werf_perceel!B76</f>
        <v>v/d Hoeven</v>
      </c>
      <c r="C79" s="22">
        <f>schip_werf_perceel!C76</f>
        <v>5</v>
      </c>
      <c r="D79" s="23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8"/>
      <c r="AJ79" s="152" t="str">
        <f t="shared" si="11"/>
        <v xml:space="preserve"> </v>
      </c>
      <c r="AK79" s="157" t="str">
        <f t="shared" si="12"/>
        <v xml:space="preserve"> </v>
      </c>
      <c r="AL79" s="162" t="str">
        <f t="shared" si="13"/>
        <v xml:space="preserve"> </v>
      </c>
      <c r="AM79" s="167" t="str">
        <f t="shared" si="14"/>
        <v xml:space="preserve"> </v>
      </c>
      <c r="AN79" s="24" t="str">
        <f t="shared" si="15"/>
        <v xml:space="preserve"> </v>
      </c>
      <c r="AO79" s="34">
        <f t="shared" si="20"/>
        <v>1</v>
      </c>
      <c r="AP79" s="36">
        <f>'Overzicht per maand'!O95</f>
        <v>1</v>
      </c>
    </row>
    <row r="80" spans="1:42">
      <c r="A80" s="20" t="str">
        <f>schip_werf_perceel!A77</f>
        <v>RWS 86</v>
      </c>
      <c r="B80" s="21" t="str">
        <f>schip_werf_perceel!B77</f>
        <v>v/d Hoeven</v>
      </c>
      <c r="C80" s="22">
        <f>schip_werf_perceel!C77</f>
        <v>5</v>
      </c>
      <c r="D80" s="23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152" t="str">
        <f t="shared" ref="AJ80" si="21">IF(COUNTIF(E80:AI80,"w")&gt;0,COUNTIF(E80:AI80,"w")," ")</f>
        <v xml:space="preserve"> </v>
      </c>
      <c r="AK80" s="157" t="str">
        <f t="shared" ref="AK80" si="22">IF(COUNTIF(E80:AI80,"o")&gt;0,COUNTIF(E80:AI80,"o")," ")</f>
        <v xml:space="preserve"> </v>
      </c>
      <c r="AL80" s="162" t="str">
        <f t="shared" ref="AL80" si="23">IF(COUNTIF(E80:AI80,"s")&gt;0,COUNTIF(E80:AI80,"s")," ")</f>
        <v xml:space="preserve"> </v>
      </c>
      <c r="AM80" s="167" t="str">
        <f t="shared" ref="AM80" si="24">IF(COUNTIF(E80:AI80,"d")&gt;0,COUNTIF(E80:AI80,"d")," ")</f>
        <v xml:space="preserve"> </v>
      </c>
      <c r="AN80" s="24" t="str">
        <f t="shared" ref="AN80" si="25">IF(SUM(AJ80:AM80)&gt;0,SUM(AJ80:AM80)," ")</f>
        <v xml:space="preserve"> </v>
      </c>
      <c r="AO80" s="34">
        <f t="shared" ref="AO80" si="26">IF(AN80=" ",1,(B$7-AN80)/B$7)</f>
        <v>1</v>
      </c>
      <c r="AP80" s="36">
        <f>'Overzicht per maand'!O96</f>
        <v>1</v>
      </c>
    </row>
    <row r="81" spans="1:195">
      <c r="A81" s="20" t="str">
        <f>schip_werf_perceel!A78</f>
        <v>RWS 88</v>
      </c>
      <c r="B81" s="21" t="str">
        <f>schip_werf_perceel!B78</f>
        <v>de Haas</v>
      </c>
      <c r="C81" s="22">
        <f>schip_werf_perceel!C78</f>
        <v>8</v>
      </c>
      <c r="D81" s="23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78"/>
      <c r="AD81" s="78"/>
      <c r="AE81" s="78"/>
      <c r="AF81" s="78"/>
      <c r="AG81" s="78"/>
      <c r="AH81" s="78"/>
      <c r="AI81" s="78"/>
      <c r="AJ81" s="152" t="str">
        <f t="shared" si="11"/>
        <v xml:space="preserve"> </v>
      </c>
      <c r="AK81" s="157" t="str">
        <f t="shared" si="12"/>
        <v xml:space="preserve"> </v>
      </c>
      <c r="AL81" s="162" t="str">
        <f t="shared" si="13"/>
        <v xml:space="preserve"> </v>
      </c>
      <c r="AM81" s="167" t="str">
        <f t="shared" si="14"/>
        <v xml:space="preserve"> </v>
      </c>
      <c r="AN81" s="24" t="str">
        <f t="shared" si="15"/>
        <v xml:space="preserve"> </v>
      </c>
      <c r="AO81" s="34">
        <f t="shared" si="20"/>
        <v>1</v>
      </c>
      <c r="AP81" s="36">
        <f>'Overzicht per maand'!O97</f>
        <v>1</v>
      </c>
    </row>
    <row r="82" spans="1:195">
      <c r="A82" s="20" t="str">
        <f>schip_werf_perceel!A79</f>
        <v>RWS 95</v>
      </c>
      <c r="B82" s="21" t="str">
        <f>schip_werf_perceel!B79</f>
        <v>de Haas</v>
      </c>
      <c r="C82" s="22">
        <f>schip_werf_perceel!C79</f>
        <v>8</v>
      </c>
      <c r="D82" s="23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152" t="str">
        <f t="shared" si="11"/>
        <v xml:space="preserve"> </v>
      </c>
      <c r="AK82" s="157" t="str">
        <f t="shared" si="12"/>
        <v xml:space="preserve"> </v>
      </c>
      <c r="AL82" s="162" t="str">
        <f t="shared" si="13"/>
        <v xml:space="preserve"> </v>
      </c>
      <c r="AM82" s="167" t="str">
        <f t="shared" si="14"/>
        <v xml:space="preserve"> </v>
      </c>
      <c r="AN82" s="24" t="str">
        <f t="shared" si="15"/>
        <v xml:space="preserve"> </v>
      </c>
      <c r="AO82" s="34">
        <f t="shared" si="20"/>
        <v>1</v>
      </c>
      <c r="AP82" s="36">
        <f>'Overzicht per maand'!O98</f>
        <v>1</v>
      </c>
    </row>
    <row r="83" spans="1:195">
      <c r="A83" s="20" t="str">
        <f>schip_werf_perceel!A80</f>
        <v>Scala</v>
      </c>
      <c r="B83" s="21" t="str">
        <f>schip_werf_perceel!B80</f>
        <v>de Haas</v>
      </c>
      <c r="C83" s="22">
        <f>schip_werf_perceel!C80</f>
        <v>8</v>
      </c>
      <c r="D83" s="23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152" t="str">
        <f t="shared" si="11"/>
        <v xml:space="preserve"> </v>
      </c>
      <c r="AK83" s="157" t="str">
        <f t="shared" si="12"/>
        <v xml:space="preserve"> </v>
      </c>
      <c r="AL83" s="162" t="str">
        <f t="shared" si="13"/>
        <v xml:space="preserve"> </v>
      </c>
      <c r="AM83" s="167" t="str">
        <f t="shared" si="14"/>
        <v xml:space="preserve"> </v>
      </c>
      <c r="AN83" s="24" t="str">
        <f t="shared" si="15"/>
        <v xml:space="preserve"> </v>
      </c>
      <c r="AO83" s="34">
        <f t="shared" si="20"/>
        <v>1</v>
      </c>
      <c r="AP83" s="36">
        <f>'Overzicht per maand'!O99</f>
        <v>0.99731182795698936</v>
      </c>
    </row>
    <row r="84" spans="1:195" ht="16.5" customHeight="1">
      <c r="A84" s="20" t="str">
        <f>schip_werf_perceel!A81</f>
        <v>Scaldis</v>
      </c>
      <c r="B84" s="21" t="str">
        <f>schip_werf_perceel!B81</f>
        <v>Maaskant</v>
      </c>
      <c r="C84" s="22">
        <f>schip_werf_perceel!C81</f>
        <v>2</v>
      </c>
      <c r="D84" s="23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78"/>
      <c r="P84" s="78"/>
      <c r="Q84" s="78"/>
      <c r="R84" s="78"/>
      <c r="S84" s="78"/>
      <c r="T84" s="78"/>
      <c r="U84" s="78"/>
      <c r="V84" s="78"/>
      <c r="W84" s="78"/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  <c r="AI84" s="78"/>
      <c r="AJ84" s="152" t="str">
        <f t="shared" si="11"/>
        <v xml:space="preserve"> </v>
      </c>
      <c r="AK84" s="157" t="str">
        <f t="shared" si="12"/>
        <v xml:space="preserve"> </v>
      </c>
      <c r="AL84" s="162" t="str">
        <f t="shared" si="13"/>
        <v xml:space="preserve"> </v>
      </c>
      <c r="AM84" s="167" t="str">
        <f t="shared" si="14"/>
        <v xml:space="preserve"> </v>
      </c>
      <c r="AN84" s="24" t="str">
        <f t="shared" si="15"/>
        <v xml:space="preserve"> </v>
      </c>
      <c r="AO84" s="34">
        <f t="shared" si="20"/>
        <v>1</v>
      </c>
      <c r="AP84" s="36">
        <f>'Overzicht per maand'!O100</f>
        <v>0.99731182795698936</v>
      </c>
    </row>
    <row r="85" spans="1:195" ht="15" customHeight="1">
      <c r="A85" s="20" t="str">
        <f>schip_werf_perceel!A82</f>
        <v>Scheldestroom</v>
      </c>
      <c r="B85" s="21" t="str">
        <f>schip_werf_perceel!B82</f>
        <v>de Haas</v>
      </c>
      <c r="C85" s="22">
        <f>schip_werf_perceel!C82</f>
        <v>8</v>
      </c>
      <c r="D85" s="23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152" t="str">
        <f t="shared" si="11"/>
        <v xml:space="preserve"> </v>
      </c>
      <c r="AK85" s="157" t="str">
        <f t="shared" si="12"/>
        <v xml:space="preserve"> </v>
      </c>
      <c r="AL85" s="162" t="str">
        <f t="shared" si="13"/>
        <v xml:space="preserve"> </v>
      </c>
      <c r="AM85" s="167" t="str">
        <f t="shared" si="14"/>
        <v xml:space="preserve"> </v>
      </c>
      <c r="AN85" s="24" t="str">
        <f t="shared" si="15"/>
        <v xml:space="preserve"> </v>
      </c>
      <c r="AO85" s="34">
        <f t="shared" si="20"/>
        <v>1</v>
      </c>
      <c r="AP85" s="36">
        <f>'Overzicht per maand'!O101</f>
        <v>1</v>
      </c>
    </row>
    <row r="86" spans="1:195">
      <c r="A86" s="20" t="str">
        <f>schip_werf_perceel!A83</f>
        <v>Scheurrak</v>
      </c>
      <c r="B86" s="21" t="str">
        <f>schip_werf_perceel!B83</f>
        <v>DSDH</v>
      </c>
      <c r="C86" s="22">
        <f>schip_werf_perceel!C83</f>
        <v>1</v>
      </c>
      <c r="D86" s="23"/>
      <c r="E86" s="78"/>
      <c r="F86" s="78"/>
      <c r="G86" s="78"/>
      <c r="H86" s="119"/>
      <c r="I86" s="119"/>
      <c r="J86" s="119"/>
      <c r="K86" s="119"/>
      <c r="L86" s="119"/>
      <c r="M86" s="119"/>
      <c r="N86" s="119"/>
      <c r="O86" s="119"/>
      <c r="P86" s="119"/>
      <c r="Q86" s="119"/>
      <c r="R86" s="119"/>
      <c r="S86" s="119"/>
      <c r="T86" s="119"/>
      <c r="U86" s="119"/>
      <c r="V86" s="119"/>
      <c r="W86" s="119"/>
      <c r="X86" s="119"/>
      <c r="Y86" s="119"/>
      <c r="Z86" s="119"/>
      <c r="AA86" s="119"/>
      <c r="AB86" s="119"/>
      <c r="AC86" s="119"/>
      <c r="AD86" s="119"/>
      <c r="AE86" s="119"/>
      <c r="AF86" s="119"/>
      <c r="AG86" s="119"/>
      <c r="AH86" s="119"/>
      <c r="AI86" s="78"/>
      <c r="AJ86" s="152" t="str">
        <f t="shared" si="11"/>
        <v xml:space="preserve"> </v>
      </c>
      <c r="AK86" s="157" t="str">
        <f t="shared" si="12"/>
        <v xml:space="preserve"> </v>
      </c>
      <c r="AL86" s="162" t="str">
        <f t="shared" si="13"/>
        <v xml:space="preserve"> </v>
      </c>
      <c r="AM86" s="167" t="str">
        <f t="shared" si="14"/>
        <v xml:space="preserve"> </v>
      </c>
      <c r="AN86" s="24" t="str">
        <f t="shared" si="15"/>
        <v xml:space="preserve"> </v>
      </c>
      <c r="AO86" s="34">
        <f t="shared" si="20"/>
        <v>1</v>
      </c>
      <c r="AP86" s="36">
        <f>'Overzicht per maand'!O102</f>
        <v>1</v>
      </c>
    </row>
    <row r="87" spans="1:195">
      <c r="A87" s="20" t="str">
        <f>schip_werf_perceel!A84</f>
        <v>Siege</v>
      </c>
      <c r="B87" s="21" t="str">
        <f>schip_werf_perceel!B84</f>
        <v>DOK</v>
      </c>
      <c r="C87" s="22">
        <f>schip_werf_perceel!C84</f>
        <v>3</v>
      </c>
      <c r="D87" s="23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78"/>
      <c r="AB87" s="78"/>
      <c r="AC87" s="78"/>
      <c r="AD87" s="78"/>
      <c r="AE87" s="78"/>
      <c r="AF87" s="78"/>
      <c r="AG87" s="78"/>
      <c r="AH87" s="78"/>
      <c r="AI87" s="78"/>
      <c r="AJ87" s="152" t="str">
        <f t="shared" si="11"/>
        <v xml:space="preserve"> </v>
      </c>
      <c r="AK87" s="157" t="str">
        <f t="shared" si="12"/>
        <v xml:space="preserve"> </v>
      </c>
      <c r="AL87" s="162" t="str">
        <f t="shared" si="13"/>
        <v xml:space="preserve"> </v>
      </c>
      <c r="AM87" s="167" t="str">
        <f t="shared" si="14"/>
        <v xml:space="preserve"> </v>
      </c>
      <c r="AN87" s="24" t="str">
        <f t="shared" si="15"/>
        <v xml:space="preserve"> </v>
      </c>
      <c r="AO87" s="34">
        <f t="shared" si="20"/>
        <v>1</v>
      </c>
      <c r="AP87" s="36">
        <f>'Overzicht per maand'!O103</f>
        <v>0.967741935483871</v>
      </c>
    </row>
    <row r="88" spans="1:195">
      <c r="A88" s="20" t="str">
        <f>schip_werf_perceel!A85</f>
        <v>Sifon</v>
      </c>
      <c r="B88" s="21" t="str">
        <f>schip_werf_perceel!B85</f>
        <v>de Haas</v>
      </c>
      <c r="C88" s="22">
        <f>schip_werf_perceel!C85</f>
        <v>4</v>
      </c>
      <c r="D88" s="23"/>
      <c r="E88" s="78"/>
      <c r="F88" s="78"/>
      <c r="G88" s="78"/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119"/>
      <c r="T88" s="119"/>
      <c r="U88" s="119"/>
      <c r="V88" s="119"/>
      <c r="W88" s="119"/>
      <c r="X88" s="78"/>
      <c r="Y88" s="78"/>
      <c r="Z88" s="78"/>
      <c r="AA88" s="78"/>
      <c r="AB88" s="78"/>
      <c r="AC88" s="78"/>
      <c r="AD88" s="78"/>
      <c r="AE88" s="78"/>
      <c r="AF88" s="78"/>
      <c r="AG88" s="78"/>
      <c r="AH88" s="78"/>
      <c r="AI88" s="78"/>
      <c r="AJ88" s="152" t="str">
        <f t="shared" si="11"/>
        <v xml:space="preserve"> </v>
      </c>
      <c r="AK88" s="157" t="str">
        <f t="shared" si="12"/>
        <v xml:space="preserve"> </v>
      </c>
      <c r="AL88" s="162" t="str">
        <f t="shared" si="13"/>
        <v xml:space="preserve"> </v>
      </c>
      <c r="AM88" s="167" t="str">
        <f t="shared" si="14"/>
        <v xml:space="preserve"> </v>
      </c>
      <c r="AN88" s="24" t="str">
        <f t="shared" si="15"/>
        <v xml:space="preserve"> </v>
      </c>
      <c r="AO88" s="34">
        <f t="shared" si="20"/>
        <v>1</v>
      </c>
      <c r="AP88" s="36">
        <f>'Overzicht per maand'!O104</f>
        <v>1</v>
      </c>
    </row>
    <row r="89" spans="1:195" ht="14.25" customHeight="1">
      <c r="A89" s="20" t="str">
        <f>schip_werf_perceel!A86</f>
        <v>Speurder</v>
      </c>
      <c r="B89" s="21" t="str">
        <f>schip_werf_perceel!B86</f>
        <v>v/d Hoeven</v>
      </c>
      <c r="C89" s="22">
        <f>schip_werf_perceel!C86</f>
        <v>5</v>
      </c>
      <c r="D89" s="23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78"/>
      <c r="P89" s="78"/>
      <c r="Q89" s="78"/>
      <c r="R89" s="78"/>
      <c r="S89" s="78"/>
      <c r="T89" s="78"/>
      <c r="U89" s="78"/>
      <c r="V89" s="78"/>
      <c r="W89" s="78"/>
      <c r="X89" s="78"/>
      <c r="Y89" s="78"/>
      <c r="Z89" s="78"/>
      <c r="AA89" s="78"/>
      <c r="AB89" s="78"/>
      <c r="AC89" s="78"/>
      <c r="AD89" s="78"/>
      <c r="AE89" s="78"/>
      <c r="AF89" s="78"/>
      <c r="AG89" s="78"/>
      <c r="AH89" s="78"/>
      <c r="AI89" s="78"/>
      <c r="AJ89" s="152" t="str">
        <f t="shared" si="11"/>
        <v xml:space="preserve"> </v>
      </c>
      <c r="AK89" s="157" t="str">
        <f t="shared" si="12"/>
        <v xml:space="preserve"> </v>
      </c>
      <c r="AL89" s="162" t="str">
        <f t="shared" si="13"/>
        <v xml:space="preserve"> </v>
      </c>
      <c r="AM89" s="167" t="str">
        <f t="shared" si="14"/>
        <v xml:space="preserve"> </v>
      </c>
      <c r="AN89" s="24" t="str">
        <f t="shared" si="15"/>
        <v xml:space="preserve"> </v>
      </c>
      <c r="AO89" s="34">
        <f t="shared" si="20"/>
        <v>1</v>
      </c>
      <c r="AP89" s="36">
        <f>'Overzicht per maand'!O105</f>
        <v>1</v>
      </c>
    </row>
    <row r="90" spans="1:195">
      <c r="A90" s="20" t="str">
        <f>schip_werf_perceel!A87</f>
        <v>Stern</v>
      </c>
      <c r="B90" s="21" t="str">
        <f>schip_werf_perceel!B87</f>
        <v>DOK</v>
      </c>
      <c r="C90" s="22">
        <f>schip_werf_perceel!C87</f>
        <v>3</v>
      </c>
      <c r="D90" s="23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78"/>
      <c r="P90" s="78"/>
      <c r="Q90" s="78"/>
      <c r="R90" s="78"/>
      <c r="S90" s="78"/>
      <c r="T90" s="78"/>
      <c r="U90" s="78"/>
      <c r="V90" s="78"/>
      <c r="W90" s="78"/>
      <c r="X90" s="78"/>
      <c r="Y90" s="78"/>
      <c r="Z90" s="78"/>
      <c r="AA90" s="78"/>
      <c r="AB90" s="78"/>
      <c r="AC90" s="78"/>
      <c r="AD90" s="78"/>
      <c r="AE90" s="78"/>
      <c r="AF90" s="78"/>
      <c r="AG90" s="78"/>
      <c r="AH90" s="78"/>
      <c r="AI90" s="78"/>
      <c r="AJ90" s="152" t="str">
        <f t="shared" si="11"/>
        <v xml:space="preserve"> </v>
      </c>
      <c r="AK90" s="157" t="str">
        <f t="shared" si="12"/>
        <v xml:space="preserve"> </v>
      </c>
      <c r="AL90" s="162" t="str">
        <f t="shared" si="13"/>
        <v xml:space="preserve"> </v>
      </c>
      <c r="AM90" s="167" t="str">
        <f t="shared" si="14"/>
        <v xml:space="preserve"> </v>
      </c>
      <c r="AN90" s="24" t="str">
        <f t="shared" si="15"/>
        <v xml:space="preserve"> </v>
      </c>
      <c r="AO90" s="34">
        <f t="shared" si="20"/>
        <v>1</v>
      </c>
      <c r="AP90" s="36">
        <f>'Overzicht per maand'!O106</f>
        <v>0.93010752688172038</v>
      </c>
    </row>
    <row r="91" spans="1:195">
      <c r="A91" s="20" t="str">
        <f>schip_werf_perceel!A88</f>
        <v>Terschelling</v>
      </c>
      <c r="B91" s="21" t="str">
        <f>schip_werf_perceel!B88</f>
        <v>DSDH</v>
      </c>
      <c r="C91" s="22">
        <f>schip_werf_perceel!C88</f>
        <v>1</v>
      </c>
      <c r="D91" s="23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78"/>
      <c r="S91" s="78"/>
      <c r="T91" s="78"/>
      <c r="U91" s="78"/>
      <c r="V91" s="78"/>
      <c r="W91" s="78"/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  <c r="AI91" s="78"/>
      <c r="AJ91" s="152" t="str">
        <f t="shared" si="11"/>
        <v xml:space="preserve"> </v>
      </c>
      <c r="AK91" s="157" t="str">
        <f t="shared" si="12"/>
        <v xml:space="preserve"> </v>
      </c>
      <c r="AL91" s="162" t="str">
        <f t="shared" si="13"/>
        <v xml:space="preserve"> </v>
      </c>
      <c r="AM91" s="167" t="str">
        <f t="shared" si="14"/>
        <v xml:space="preserve"> </v>
      </c>
      <c r="AN91" s="24" t="str">
        <f t="shared" si="15"/>
        <v xml:space="preserve"> </v>
      </c>
      <c r="AO91" s="34">
        <f t="shared" si="20"/>
        <v>1</v>
      </c>
      <c r="AP91" s="36">
        <f>'Overzicht per maand'!O107</f>
        <v>0.98511904761904756</v>
      </c>
    </row>
    <row r="92" spans="1:195">
      <c r="A92" s="20" t="str">
        <f>schip_werf_perceel!A89</f>
        <v>Tridens</v>
      </c>
      <c r="B92" s="21" t="str">
        <f>schip_werf_perceel!B89</f>
        <v>Maaskant</v>
      </c>
      <c r="C92" s="22">
        <f>schip_werf_perceel!C89</f>
        <v>2</v>
      </c>
      <c r="D92" s="23"/>
      <c r="E92" s="78"/>
      <c r="F92" s="78"/>
      <c r="G92" s="78"/>
      <c r="H92" s="119"/>
      <c r="I92" s="119"/>
      <c r="J92" s="119"/>
      <c r="K92" s="78"/>
      <c r="L92" s="78"/>
      <c r="M92" s="78"/>
      <c r="N92" s="78"/>
      <c r="O92" s="78"/>
      <c r="P92" s="78"/>
      <c r="Q92" s="78"/>
      <c r="R92" s="78"/>
      <c r="S92" s="78"/>
      <c r="T92" s="78"/>
      <c r="U92" s="78"/>
      <c r="V92" s="78"/>
      <c r="W92" s="78"/>
      <c r="X92" s="78"/>
      <c r="Y92" s="78"/>
      <c r="Z92" s="78"/>
      <c r="AA92" s="78"/>
      <c r="AB92" s="78"/>
      <c r="AC92" s="78"/>
      <c r="AD92" s="78"/>
      <c r="AE92" s="78"/>
      <c r="AF92" s="78"/>
      <c r="AG92" s="78"/>
      <c r="AH92" s="78"/>
      <c r="AI92" s="78"/>
      <c r="AJ92" s="152" t="str">
        <f t="shared" si="11"/>
        <v xml:space="preserve"> </v>
      </c>
      <c r="AK92" s="157" t="str">
        <f t="shared" si="12"/>
        <v xml:space="preserve"> </v>
      </c>
      <c r="AL92" s="162" t="str">
        <f t="shared" si="13"/>
        <v xml:space="preserve"> </v>
      </c>
      <c r="AM92" s="167" t="str">
        <f t="shared" si="14"/>
        <v xml:space="preserve"> </v>
      </c>
      <c r="AN92" s="24" t="str">
        <f t="shared" si="15"/>
        <v xml:space="preserve"> </v>
      </c>
      <c r="AO92" s="34">
        <f t="shared" si="20"/>
        <v>1</v>
      </c>
      <c r="AP92" s="36">
        <f>'Overzicht per maand'!O108</f>
        <v>1</v>
      </c>
    </row>
    <row r="93" spans="1:195">
      <c r="A93" s="20" t="str">
        <f>schip_werf_perceel!A90</f>
        <v>Valis</v>
      </c>
      <c r="B93" s="21" t="str">
        <f>schip_werf_perceel!B90</f>
        <v>de Haas</v>
      </c>
      <c r="C93" s="22">
        <f>schip_werf_perceel!C90</f>
        <v>8</v>
      </c>
      <c r="D93" s="23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78"/>
      <c r="S93" s="78"/>
      <c r="T93" s="78"/>
      <c r="U93" s="78"/>
      <c r="V93" s="78"/>
      <c r="W93" s="78"/>
      <c r="X93" s="78"/>
      <c r="Y93" s="78"/>
      <c r="Z93" s="78"/>
      <c r="AA93" s="78"/>
      <c r="AB93" s="78"/>
      <c r="AC93" s="78"/>
      <c r="AD93" s="78"/>
      <c r="AE93" s="78"/>
      <c r="AF93" s="78"/>
      <c r="AG93" s="78"/>
      <c r="AH93" s="78"/>
      <c r="AI93" s="78"/>
      <c r="AJ93" s="152" t="str">
        <f t="shared" si="11"/>
        <v xml:space="preserve"> </v>
      </c>
      <c r="AK93" s="157" t="str">
        <f t="shared" si="12"/>
        <v xml:space="preserve"> </v>
      </c>
      <c r="AL93" s="162" t="str">
        <f t="shared" si="13"/>
        <v xml:space="preserve"> </v>
      </c>
      <c r="AM93" s="167" t="str">
        <f t="shared" si="14"/>
        <v xml:space="preserve"> </v>
      </c>
      <c r="AN93" s="24" t="str">
        <f t="shared" si="15"/>
        <v xml:space="preserve"> </v>
      </c>
      <c r="AO93" s="34">
        <f t="shared" si="20"/>
        <v>1</v>
      </c>
      <c r="AP93" s="36">
        <f>'Overzicht per maand'!O109</f>
        <v>1</v>
      </c>
    </row>
    <row r="94" spans="1:195">
      <c r="A94" s="20" t="str">
        <f>schip_werf_perceel!A91</f>
        <v>Vecht</v>
      </c>
      <c r="B94" s="21" t="str">
        <f>schip_werf_perceel!B91</f>
        <v>de Haas</v>
      </c>
      <c r="C94" s="22">
        <f>schip_werf_perceel!C91</f>
        <v>4</v>
      </c>
      <c r="D94" s="23"/>
      <c r="E94" s="78"/>
      <c r="F94" s="78"/>
      <c r="G94" s="78"/>
      <c r="H94" s="119"/>
      <c r="I94" s="119"/>
      <c r="J94" s="119"/>
      <c r="K94" s="119"/>
      <c r="L94" s="119"/>
      <c r="M94" s="119"/>
      <c r="N94" s="119"/>
      <c r="O94" s="119"/>
      <c r="P94" s="119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152" t="str">
        <f t="shared" si="11"/>
        <v xml:space="preserve"> </v>
      </c>
      <c r="AK94" s="157" t="str">
        <f t="shared" si="12"/>
        <v xml:space="preserve"> </v>
      </c>
      <c r="AL94" s="162" t="str">
        <f t="shared" si="13"/>
        <v xml:space="preserve"> </v>
      </c>
      <c r="AM94" s="167" t="str">
        <f t="shared" si="14"/>
        <v xml:space="preserve"> </v>
      </c>
      <c r="AN94" s="24" t="str">
        <f t="shared" si="15"/>
        <v xml:space="preserve"> </v>
      </c>
      <c r="AO94" s="34">
        <f t="shared" si="20"/>
        <v>1</v>
      </c>
      <c r="AP94" s="36">
        <f>'Overzicht per maand'!O110</f>
        <v>1</v>
      </c>
    </row>
    <row r="95" spans="1:195" ht="14.25" customHeight="1">
      <c r="A95" s="20" t="str">
        <f>schip_werf_perceel!A92</f>
        <v>Visarend</v>
      </c>
      <c r="B95" s="21" t="str">
        <f>schip_werf_perceel!B92</f>
        <v>DSDH</v>
      </c>
      <c r="C95" s="22">
        <f>schip_werf_perceel!C92</f>
        <v>1</v>
      </c>
      <c r="D95" s="23"/>
      <c r="E95" s="78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8"/>
      <c r="R95" s="78"/>
      <c r="S95" s="78"/>
      <c r="T95" s="78"/>
      <c r="U95" s="78"/>
      <c r="V95" s="78"/>
      <c r="W95" s="78"/>
      <c r="X95" s="78"/>
      <c r="Y95" s="78"/>
      <c r="Z95" s="78"/>
      <c r="AA95" s="78"/>
      <c r="AB95" s="78"/>
      <c r="AC95" s="78"/>
      <c r="AD95" s="78"/>
      <c r="AE95" s="78"/>
      <c r="AF95" s="78"/>
      <c r="AG95" s="78"/>
      <c r="AH95" s="78"/>
      <c r="AI95" s="78"/>
      <c r="AJ95" s="152" t="str">
        <f t="shared" si="11"/>
        <v xml:space="preserve"> </v>
      </c>
      <c r="AK95" s="157" t="str">
        <f t="shared" si="12"/>
        <v xml:space="preserve"> </v>
      </c>
      <c r="AL95" s="162" t="str">
        <f t="shared" si="13"/>
        <v xml:space="preserve"> </v>
      </c>
      <c r="AM95" s="167" t="str">
        <f t="shared" si="14"/>
        <v xml:space="preserve"> </v>
      </c>
      <c r="AN95" s="24" t="str">
        <f t="shared" si="15"/>
        <v xml:space="preserve"> </v>
      </c>
      <c r="AO95" s="34">
        <f t="shared" si="20"/>
        <v>1</v>
      </c>
      <c r="AP95" s="36">
        <f>'Overzicht per maand'!O111</f>
        <v>0.98511904761904756</v>
      </c>
    </row>
    <row r="96" spans="1:195">
      <c r="A96" s="20" t="str">
        <f>schip_werf_perceel!A93</f>
        <v>Waddenstroom</v>
      </c>
      <c r="B96" s="21" t="str">
        <f>schip_werf_perceel!B93</f>
        <v>de Haas</v>
      </c>
      <c r="C96" s="22">
        <f>schip_werf_perceel!C93</f>
        <v>8</v>
      </c>
      <c r="D96" s="25"/>
      <c r="E96" s="78"/>
      <c r="F96" s="78"/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78"/>
      <c r="R96" s="78"/>
      <c r="S96" s="78"/>
      <c r="T96" s="78"/>
      <c r="U96" s="78"/>
      <c r="V96" s="78"/>
      <c r="W96" s="78"/>
      <c r="X96" s="78"/>
      <c r="Y96" s="78"/>
      <c r="Z96" s="78"/>
      <c r="AA96" s="78"/>
      <c r="AB96" s="78"/>
      <c r="AC96" s="78"/>
      <c r="AD96" s="78"/>
      <c r="AE96" s="78"/>
      <c r="AF96" s="78"/>
      <c r="AG96" s="78"/>
      <c r="AH96" s="78"/>
      <c r="AI96" s="78"/>
      <c r="AJ96" s="152" t="str">
        <f t="shared" si="11"/>
        <v xml:space="preserve"> </v>
      </c>
      <c r="AK96" s="157" t="str">
        <f t="shared" si="12"/>
        <v xml:space="preserve"> </v>
      </c>
      <c r="AL96" s="162" t="str">
        <f t="shared" si="13"/>
        <v xml:space="preserve"> </v>
      </c>
      <c r="AM96" s="167" t="str">
        <f t="shared" si="14"/>
        <v xml:space="preserve"> </v>
      </c>
      <c r="AN96" s="24" t="str">
        <f t="shared" si="15"/>
        <v xml:space="preserve"> </v>
      </c>
      <c r="AO96" s="34">
        <f t="shared" si="20"/>
        <v>1</v>
      </c>
      <c r="AP96" s="36">
        <f>'Overzicht per maand'!O112</f>
        <v>0.8198028673835126</v>
      </c>
      <c r="AQ96" s="17"/>
      <c r="GM96" s="10"/>
    </row>
    <row r="97" spans="1:195">
      <c r="A97" s="20" t="str">
        <f>schip_werf_perceel!A94</f>
        <v>Waddenzee</v>
      </c>
      <c r="B97" s="21" t="str">
        <f>schip_werf_perceel!B94</f>
        <v>DSDH</v>
      </c>
      <c r="C97" s="22">
        <f>schip_werf_perceel!C94</f>
        <v>1</v>
      </c>
      <c r="D97" s="25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78"/>
      <c r="S97" s="78"/>
      <c r="T97" s="78"/>
      <c r="U97" s="78"/>
      <c r="V97" s="78"/>
      <c r="W97" s="78"/>
      <c r="X97" s="78"/>
      <c r="Y97" s="78"/>
      <c r="Z97" s="78"/>
      <c r="AA97" s="78"/>
      <c r="AB97" s="78"/>
      <c r="AC97" s="78"/>
      <c r="AD97" s="78"/>
      <c r="AE97" s="78"/>
      <c r="AF97" s="78"/>
      <c r="AG97" s="78"/>
      <c r="AH97" s="78"/>
      <c r="AI97" s="78"/>
      <c r="AJ97" s="152" t="str">
        <f t="shared" si="11"/>
        <v xml:space="preserve"> </v>
      </c>
      <c r="AK97" s="157" t="str">
        <f t="shared" si="12"/>
        <v xml:space="preserve"> </v>
      </c>
      <c r="AL97" s="162" t="str">
        <f t="shared" si="13"/>
        <v xml:space="preserve"> </v>
      </c>
      <c r="AM97" s="167" t="str">
        <f t="shared" si="14"/>
        <v xml:space="preserve"> </v>
      </c>
      <c r="AN97" s="24" t="str">
        <f t="shared" si="15"/>
        <v xml:space="preserve"> </v>
      </c>
      <c r="AO97" s="34">
        <f t="shared" si="20"/>
        <v>1</v>
      </c>
      <c r="AP97" s="36">
        <f>'Overzicht per maand'!O113</f>
        <v>0.98655913978494636</v>
      </c>
      <c r="AQ97" s="17"/>
      <c r="GM97" s="10"/>
    </row>
    <row r="98" spans="1:195">
      <c r="A98" s="20" t="str">
        <f>schip_werf_perceel!A95</f>
        <v>Zeearend</v>
      </c>
      <c r="B98" s="21" t="str">
        <f>schip_werf_perceel!B95</f>
        <v>Maaskant</v>
      </c>
      <c r="C98" s="22">
        <f>schip_werf_perceel!C95</f>
        <v>2</v>
      </c>
      <c r="D98" s="25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  <c r="Q98" s="78"/>
      <c r="R98" s="78"/>
      <c r="S98" s="78"/>
      <c r="T98" s="78"/>
      <c r="U98" s="78"/>
      <c r="V98" s="78"/>
      <c r="W98" s="78"/>
      <c r="X98" s="78"/>
      <c r="Y98" s="78"/>
      <c r="Z98" s="78"/>
      <c r="AA98" s="78"/>
      <c r="AB98" s="78"/>
      <c r="AC98" s="78"/>
      <c r="AD98" s="78"/>
      <c r="AE98" s="78"/>
      <c r="AF98" s="78"/>
      <c r="AG98" s="78"/>
      <c r="AH98" s="78"/>
      <c r="AI98" s="78"/>
      <c r="AJ98" s="152" t="str">
        <f t="shared" si="11"/>
        <v xml:space="preserve"> </v>
      </c>
      <c r="AK98" s="157" t="str">
        <f t="shared" si="12"/>
        <v xml:space="preserve"> </v>
      </c>
      <c r="AL98" s="162" t="str">
        <f t="shared" si="13"/>
        <v xml:space="preserve"> </v>
      </c>
      <c r="AM98" s="167" t="str">
        <f t="shared" si="14"/>
        <v xml:space="preserve"> </v>
      </c>
      <c r="AN98" s="24" t="str">
        <f t="shared" si="15"/>
        <v xml:space="preserve"> </v>
      </c>
      <c r="AO98" s="34">
        <f t="shared" si="20"/>
        <v>1</v>
      </c>
      <c r="AP98" s="36">
        <f>'Overzicht per maand'!O114</f>
        <v>0.94731182795698921</v>
      </c>
      <c r="AQ98" s="17"/>
      <c r="GM98" s="10"/>
    </row>
    <row r="99" spans="1:195">
      <c r="A99" s="20" t="str">
        <f>schip_werf_perceel!A96</f>
        <v>Zeekat</v>
      </c>
      <c r="B99" s="21" t="str">
        <f>schip_werf_perceel!B96</f>
        <v>DSDH</v>
      </c>
      <c r="C99" s="22">
        <f>schip_werf_perceel!C96</f>
        <v>1</v>
      </c>
      <c r="D99" s="25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  <c r="Q99" s="78"/>
      <c r="R99" s="78"/>
      <c r="S99" s="78"/>
      <c r="T99" s="78"/>
      <c r="U99" s="78"/>
      <c r="V99" s="78"/>
      <c r="W99" s="78"/>
      <c r="X99" s="78"/>
      <c r="Y99" s="78"/>
      <c r="Z99" s="78"/>
      <c r="AA99" s="78"/>
      <c r="AB99" s="78"/>
      <c r="AC99" s="78"/>
      <c r="AD99" s="78"/>
      <c r="AE99" s="78"/>
      <c r="AF99" s="78"/>
      <c r="AG99" s="78"/>
      <c r="AH99" s="78"/>
      <c r="AI99" s="78"/>
      <c r="AJ99" s="152" t="str">
        <f t="shared" ref="AJ99" si="27">IF(COUNTIF(E99:AI99,"w")&gt;0,COUNTIF(E99:AI99,"w")," ")</f>
        <v xml:space="preserve"> </v>
      </c>
      <c r="AK99" s="157" t="str">
        <f t="shared" ref="AK99" si="28">IF(COUNTIF(E99:AI99,"o")&gt;0,COUNTIF(E99:AI99,"o")," ")</f>
        <v xml:space="preserve"> </v>
      </c>
      <c r="AL99" s="162" t="str">
        <f t="shared" ref="AL99" si="29">IF(COUNTIF(E99:AI99,"s")&gt;0,COUNTIF(E99:AI99,"s")," ")</f>
        <v xml:space="preserve"> </v>
      </c>
      <c r="AM99" s="167" t="str">
        <f t="shared" ref="AM99" si="30">IF(COUNTIF(E99:AI99,"d")&gt;0,COUNTIF(E99:AI99,"d")," ")</f>
        <v xml:space="preserve"> </v>
      </c>
      <c r="AN99" s="24" t="str">
        <f t="shared" ref="AN99" si="31">IF(SUM(AJ99:AM99)&gt;0,SUM(AJ99:AM99)," ")</f>
        <v xml:space="preserve"> </v>
      </c>
      <c r="AO99" s="34">
        <f t="shared" ref="AO99" si="32">IF(AN99=" ",1,(B$7-AN99)/B$7)</f>
        <v>1</v>
      </c>
      <c r="AP99" s="36">
        <f>'Overzicht per maand'!O115</f>
        <v>1</v>
      </c>
      <c r="AQ99" s="17"/>
      <c r="GM99" s="10"/>
    </row>
    <row r="100" spans="1:195">
      <c r="A100" s="20" t="str">
        <f>schip_werf_perceel!A97</f>
        <v>Zilvermeeuw</v>
      </c>
      <c r="B100" s="21" t="str">
        <f>schip_werf_perceel!B97</f>
        <v>de Haas</v>
      </c>
      <c r="C100" s="22">
        <f>schip_werf_perceel!C97</f>
        <v>8</v>
      </c>
      <c r="D100" s="25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78"/>
      <c r="AG100" s="78"/>
      <c r="AH100" s="78"/>
      <c r="AI100" s="78"/>
      <c r="AJ100" s="152" t="str">
        <f t="shared" si="11"/>
        <v xml:space="preserve"> </v>
      </c>
      <c r="AK100" s="157" t="str">
        <f t="shared" si="12"/>
        <v xml:space="preserve"> </v>
      </c>
      <c r="AL100" s="162" t="str">
        <f t="shared" si="13"/>
        <v xml:space="preserve"> </v>
      </c>
      <c r="AM100" s="167" t="str">
        <f t="shared" si="14"/>
        <v xml:space="preserve"> </v>
      </c>
      <c r="AN100" s="24" t="str">
        <f t="shared" si="15"/>
        <v xml:space="preserve"> </v>
      </c>
      <c r="AO100" s="34">
        <f t="shared" si="20"/>
        <v>1</v>
      </c>
      <c r="AP100" s="36">
        <f>'Overzicht per maand'!O116</f>
        <v>1</v>
      </c>
      <c r="AQ100" s="17"/>
      <c r="GM100" s="10"/>
    </row>
    <row r="101" spans="1:195">
      <c r="A101" s="20" t="str">
        <f>schip_werf_perceel!A98</f>
        <v>Zirfea</v>
      </c>
      <c r="B101" s="21" t="str">
        <f>schip_werf_perceel!B98</f>
        <v>Maaskant</v>
      </c>
      <c r="C101" s="22">
        <f>schip_werf_perceel!C98</f>
        <v>2</v>
      </c>
      <c r="D101" s="25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78"/>
      <c r="R101" s="78"/>
      <c r="S101" s="78"/>
      <c r="T101" s="78"/>
      <c r="U101" s="78"/>
      <c r="V101" s="78"/>
      <c r="W101" s="78"/>
      <c r="X101" s="78"/>
      <c r="Y101" s="78"/>
      <c r="Z101" s="78"/>
      <c r="AA101" s="78"/>
      <c r="AB101" s="78"/>
      <c r="AC101" s="78"/>
      <c r="AD101" s="78"/>
      <c r="AE101" s="78"/>
      <c r="AF101" s="78"/>
      <c r="AG101" s="78"/>
      <c r="AH101" s="78"/>
      <c r="AI101" s="78"/>
      <c r="AJ101" s="152" t="str">
        <f t="shared" ref="AJ101:AJ102" si="33">IF(COUNTIF(E101:AI101,"w")&gt;0,COUNTIF(E101:AI101,"w")," ")</f>
        <v xml:space="preserve"> </v>
      </c>
      <c r="AK101" s="157" t="str">
        <f t="shared" ref="AK101:AK102" si="34">IF(COUNTIF(E101:AI101,"o")&gt;0,COUNTIF(E101:AI101,"o")," ")</f>
        <v xml:space="preserve"> </v>
      </c>
      <c r="AL101" s="162" t="str">
        <f t="shared" ref="AL101:AL102" si="35">IF(COUNTIF(E101:AI101,"s")&gt;0,COUNTIF(E101:AI101,"s")," ")</f>
        <v xml:space="preserve"> </v>
      </c>
      <c r="AM101" s="167" t="str">
        <f t="shared" ref="AM101:AM102" si="36">IF(COUNTIF(E101:AI101,"d")&gt;0,COUNTIF(E101:AI101,"d")," ")</f>
        <v xml:space="preserve"> </v>
      </c>
      <c r="AN101" s="24" t="str">
        <f t="shared" ref="AN101:AN102" si="37">IF(SUM(AJ101:AM101)&gt;0,SUM(AJ101:AM101)," ")</f>
        <v xml:space="preserve"> </v>
      </c>
      <c r="AO101" s="34">
        <f t="shared" si="20"/>
        <v>1</v>
      </c>
      <c r="AP101" s="36">
        <f>'Overzicht per maand'!O117</f>
        <v>0.9642857142857143</v>
      </c>
      <c r="AQ101" s="17"/>
      <c r="GM101" s="10"/>
    </row>
    <row r="102" spans="1:195">
      <c r="A102" s="20" t="str">
        <f>schip_werf_perceel!A99</f>
        <v>Zuiderzee</v>
      </c>
      <c r="B102" s="21" t="str">
        <f>schip_werf_perceel!B99</f>
        <v>de Haas</v>
      </c>
      <c r="C102" s="22">
        <f>schip_werf_perceel!C99</f>
        <v>4</v>
      </c>
      <c r="D102" s="25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78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78"/>
      <c r="AG102" s="78"/>
      <c r="AH102" s="78"/>
      <c r="AI102" s="78"/>
      <c r="AJ102" s="152" t="str">
        <f t="shared" si="33"/>
        <v xml:space="preserve"> </v>
      </c>
      <c r="AK102" s="157" t="str">
        <f t="shared" si="34"/>
        <v xml:space="preserve"> </v>
      </c>
      <c r="AL102" s="162" t="str">
        <f t="shared" si="35"/>
        <v xml:space="preserve"> </v>
      </c>
      <c r="AM102" s="167" t="str">
        <f t="shared" si="36"/>
        <v xml:space="preserve"> </v>
      </c>
      <c r="AN102" s="24" t="str">
        <f t="shared" si="37"/>
        <v xml:space="preserve"> </v>
      </c>
      <c r="AO102" s="34">
        <f t="shared" si="20"/>
        <v>1</v>
      </c>
      <c r="AP102" s="36">
        <f>'Overzicht per maand'!O118</f>
        <v>1</v>
      </c>
      <c r="AQ102" s="17"/>
      <c r="GM102" s="10"/>
    </row>
    <row r="103" spans="1:195" ht="15.6" customHeight="1">
      <c r="A103" s="29"/>
      <c r="B103" s="29"/>
      <c r="C103" s="29"/>
      <c r="D103" s="72" t="s">
        <v>124</v>
      </c>
      <c r="E103" s="30">
        <f t="shared" ref="E103:AI103" si="38">COUNTA(E10:E102)</f>
        <v>0</v>
      </c>
      <c r="F103" s="30">
        <f t="shared" si="38"/>
        <v>0</v>
      </c>
      <c r="G103" s="30">
        <f t="shared" si="38"/>
        <v>0</v>
      </c>
      <c r="H103" s="30">
        <f t="shared" si="38"/>
        <v>0</v>
      </c>
      <c r="I103" s="30">
        <f t="shared" si="38"/>
        <v>0</v>
      </c>
      <c r="J103" s="30">
        <f t="shared" si="38"/>
        <v>0</v>
      </c>
      <c r="K103" s="30">
        <f t="shared" si="38"/>
        <v>0</v>
      </c>
      <c r="L103" s="30">
        <f t="shared" si="38"/>
        <v>0</v>
      </c>
      <c r="M103" s="30">
        <f t="shared" si="38"/>
        <v>0</v>
      </c>
      <c r="N103" s="30">
        <f t="shared" si="38"/>
        <v>0</v>
      </c>
      <c r="O103" s="30">
        <f t="shared" si="38"/>
        <v>0</v>
      </c>
      <c r="P103" s="30">
        <f t="shared" si="38"/>
        <v>0</v>
      </c>
      <c r="Q103" s="30">
        <f t="shared" si="38"/>
        <v>0</v>
      </c>
      <c r="R103" s="30">
        <f t="shared" si="38"/>
        <v>0</v>
      </c>
      <c r="S103" s="30">
        <f t="shared" si="38"/>
        <v>0</v>
      </c>
      <c r="T103" s="30">
        <f t="shared" si="38"/>
        <v>0</v>
      </c>
      <c r="U103" s="30">
        <f t="shared" si="38"/>
        <v>0</v>
      </c>
      <c r="V103" s="30">
        <f t="shared" si="38"/>
        <v>0</v>
      </c>
      <c r="W103" s="30">
        <f t="shared" si="38"/>
        <v>0</v>
      </c>
      <c r="X103" s="30">
        <f t="shared" si="38"/>
        <v>0</v>
      </c>
      <c r="Y103" s="30">
        <f t="shared" si="38"/>
        <v>0</v>
      </c>
      <c r="Z103" s="30">
        <f t="shared" si="38"/>
        <v>0</v>
      </c>
      <c r="AA103" s="30">
        <f t="shared" si="38"/>
        <v>0</v>
      </c>
      <c r="AB103" s="30">
        <f t="shared" si="38"/>
        <v>0</v>
      </c>
      <c r="AC103" s="30">
        <f t="shared" si="38"/>
        <v>0</v>
      </c>
      <c r="AD103" s="30">
        <f t="shared" si="38"/>
        <v>0</v>
      </c>
      <c r="AE103" s="30">
        <f t="shared" si="38"/>
        <v>0</v>
      </c>
      <c r="AF103" s="30">
        <f t="shared" si="38"/>
        <v>0</v>
      </c>
      <c r="AG103" s="30">
        <f t="shared" si="38"/>
        <v>0</v>
      </c>
      <c r="AH103" s="30">
        <f t="shared" si="38"/>
        <v>0</v>
      </c>
      <c r="AI103" s="64">
        <f t="shared" si="38"/>
        <v>0</v>
      </c>
      <c r="AJ103" s="153">
        <f>SUM(AJ10:AJ102)</f>
        <v>0</v>
      </c>
      <c r="AK103" s="158">
        <f>SUM(AK10:AK102)</f>
        <v>0</v>
      </c>
      <c r="AL103" s="163">
        <f>SUM(AL10:AL102)</f>
        <v>0</v>
      </c>
      <c r="AM103" s="168">
        <f>SUM(AM10:AM102)</f>
        <v>0</v>
      </c>
      <c r="AN103" s="22">
        <f>SUM(AN10:AN102)</f>
        <v>0</v>
      </c>
      <c r="AO103" s="34">
        <f>AVERAGE(AO10:AO102)</f>
        <v>1</v>
      </c>
      <c r="AP103" s="34">
        <f>AVERAGE(AP10:AP102)</f>
        <v>0.97223275192838177</v>
      </c>
    </row>
    <row r="104" spans="1:195">
      <c r="A104" s="31"/>
      <c r="B104" s="63"/>
    </row>
    <row r="105" spans="1:195">
      <c r="A105" s="31"/>
      <c r="B105" s="63"/>
    </row>
    <row r="106" spans="1:195">
      <c r="A106" s="31"/>
      <c r="B106" s="31"/>
    </row>
    <row r="107" spans="1:195">
      <c r="A107" s="31"/>
      <c r="B107" s="31"/>
    </row>
    <row r="108" spans="1:195">
      <c r="A108" s="31"/>
      <c r="B108" s="31"/>
    </row>
    <row r="109" spans="1:195">
      <c r="A109" s="31"/>
      <c r="B109" s="31"/>
    </row>
    <row r="110" spans="1:195">
      <c r="A110" s="31"/>
      <c r="B110" s="31"/>
    </row>
    <row r="111" spans="1:195">
      <c r="A111" s="31"/>
      <c r="B111" s="31"/>
    </row>
    <row r="112" spans="1:195">
      <c r="A112" s="31"/>
      <c r="B112" s="31"/>
    </row>
    <row r="113" spans="1:2">
      <c r="A113" s="31"/>
      <c r="B113" s="31"/>
    </row>
    <row r="114" spans="1:2">
      <c r="A114" s="31"/>
      <c r="B114" s="31"/>
    </row>
    <row r="115" spans="1:2">
      <c r="A115" s="31"/>
      <c r="B115" s="31"/>
    </row>
    <row r="116" spans="1:2">
      <c r="A116" s="31"/>
      <c r="B116" s="31"/>
    </row>
    <row r="117" spans="1:2">
      <c r="A117" s="31"/>
      <c r="B117" s="31"/>
    </row>
    <row r="118" spans="1:2">
      <c r="A118" s="31"/>
      <c r="B118" s="31"/>
    </row>
    <row r="119" spans="1:2">
      <c r="A119" s="31"/>
      <c r="B119" s="31"/>
    </row>
    <row r="120" spans="1:2">
      <c r="A120" s="31"/>
      <c r="B120" s="31"/>
    </row>
    <row r="121" spans="1:2">
      <c r="A121" s="31"/>
      <c r="B121" s="31"/>
    </row>
    <row r="122" spans="1:2">
      <c r="A122" s="31"/>
      <c r="B122" s="31"/>
    </row>
    <row r="123" spans="1:2">
      <c r="A123" s="31"/>
      <c r="B123" s="31"/>
    </row>
    <row r="124" spans="1:2">
      <c r="A124" s="31"/>
      <c r="B124" s="31"/>
    </row>
    <row r="125" spans="1:2">
      <c r="A125" s="31"/>
      <c r="B125" s="31"/>
    </row>
    <row r="126" spans="1:2">
      <c r="A126" s="31"/>
      <c r="B126" s="31"/>
    </row>
    <row r="127" spans="1:2">
      <c r="A127" s="31"/>
      <c r="B127" s="31"/>
    </row>
    <row r="128" spans="1:2">
      <c r="A128" s="31"/>
      <c r="B128" s="31"/>
    </row>
    <row r="129" spans="1:2">
      <c r="A129" s="31"/>
      <c r="B129" s="31"/>
    </row>
    <row r="130" spans="1:2">
      <c r="A130" s="31"/>
      <c r="B130" s="31"/>
    </row>
    <row r="131" spans="1:2">
      <c r="A131" s="31"/>
      <c r="B131" s="31"/>
    </row>
    <row r="132" spans="1:2">
      <c r="A132" s="31"/>
      <c r="B132" s="31"/>
    </row>
    <row r="133" spans="1:2">
      <c r="A133" s="31"/>
      <c r="B133" s="31"/>
    </row>
    <row r="134" spans="1:2">
      <c r="A134" s="31"/>
      <c r="B134" s="31"/>
    </row>
    <row r="135" spans="1:2">
      <c r="A135" s="31"/>
      <c r="B135" s="31"/>
    </row>
    <row r="136" spans="1:2">
      <c r="A136" s="31"/>
      <c r="B136" s="31"/>
    </row>
    <row r="137" spans="1:2">
      <c r="A137" s="31"/>
      <c r="B137" s="31"/>
    </row>
    <row r="138" spans="1:2">
      <c r="A138" s="31"/>
      <c r="B138" s="31"/>
    </row>
    <row r="139" spans="1:2">
      <c r="A139" s="31"/>
      <c r="B139" s="31"/>
    </row>
    <row r="140" spans="1:2">
      <c r="A140" s="31"/>
      <c r="B140" s="31"/>
    </row>
    <row r="141" spans="1:2">
      <c r="A141" s="31"/>
      <c r="B141" s="31"/>
    </row>
    <row r="142" spans="1:2">
      <c r="A142" s="31"/>
      <c r="B142" s="31"/>
    </row>
    <row r="143" spans="1:2">
      <c r="A143" s="31"/>
      <c r="B143" s="31"/>
    </row>
    <row r="144" spans="1:2">
      <c r="A144" s="31"/>
      <c r="B144" s="31"/>
    </row>
    <row r="145" spans="1:2">
      <c r="A145" s="31"/>
      <c r="B145" s="31"/>
    </row>
    <row r="146" spans="1:2">
      <c r="A146" s="31"/>
      <c r="B146" s="31"/>
    </row>
    <row r="147" spans="1:2">
      <c r="A147" s="31"/>
      <c r="B147" s="31"/>
    </row>
    <row r="148" spans="1:2">
      <c r="A148" s="31"/>
      <c r="B148" s="31"/>
    </row>
    <row r="149" spans="1:2">
      <c r="A149" s="31"/>
      <c r="B149" s="31"/>
    </row>
    <row r="150" spans="1:2">
      <c r="A150" s="31"/>
      <c r="B150" s="31"/>
    </row>
    <row r="151" spans="1:2">
      <c r="A151" s="31"/>
      <c r="B151" s="31"/>
    </row>
    <row r="152" spans="1:2">
      <c r="A152" s="31"/>
      <c r="B152" s="31"/>
    </row>
    <row r="153" spans="1:2">
      <c r="A153" s="31"/>
      <c r="B153" s="31"/>
    </row>
    <row r="154" spans="1:2">
      <c r="A154" s="31"/>
      <c r="B154" s="31"/>
    </row>
    <row r="155" spans="1:2">
      <c r="A155" s="31"/>
      <c r="B155" s="31"/>
    </row>
    <row r="156" spans="1:2">
      <c r="A156" s="31"/>
      <c r="B156" s="31"/>
    </row>
    <row r="157" spans="1:2">
      <c r="A157" s="31"/>
      <c r="B157" s="31"/>
    </row>
    <row r="158" spans="1:2">
      <c r="A158" s="31"/>
      <c r="B158" s="31"/>
    </row>
    <row r="159" spans="1:2">
      <c r="A159" s="31"/>
      <c r="B159" s="31"/>
    </row>
    <row r="160" spans="1:2">
      <c r="A160" s="31"/>
      <c r="B160" s="31"/>
    </row>
    <row r="161" spans="1:2">
      <c r="A161" s="31"/>
      <c r="B161" s="31"/>
    </row>
    <row r="162" spans="1:2">
      <c r="A162" s="31"/>
      <c r="B162" s="31"/>
    </row>
    <row r="163" spans="1:2">
      <c r="A163" s="31"/>
      <c r="B163" s="31"/>
    </row>
    <row r="164" spans="1:2">
      <c r="A164" s="31"/>
      <c r="B164" s="31"/>
    </row>
    <row r="165" spans="1:2">
      <c r="A165" s="31"/>
      <c r="B165" s="31"/>
    </row>
    <row r="166" spans="1:2">
      <c r="A166" s="31"/>
      <c r="B166" s="31"/>
    </row>
    <row r="167" spans="1:2">
      <c r="A167" s="31"/>
      <c r="B167" s="31"/>
    </row>
    <row r="168" spans="1:2">
      <c r="A168" s="31"/>
      <c r="B168" s="31"/>
    </row>
    <row r="169" spans="1:2">
      <c r="A169" s="31"/>
      <c r="B169" s="31"/>
    </row>
    <row r="170" spans="1:2">
      <c r="A170" s="31"/>
      <c r="B170" s="31"/>
    </row>
    <row r="171" spans="1:2">
      <c r="A171" s="31"/>
      <c r="B171" s="31"/>
    </row>
    <row r="172" spans="1:2">
      <c r="A172" s="31"/>
      <c r="B172" s="31"/>
    </row>
    <row r="173" spans="1:2">
      <c r="A173" s="31"/>
      <c r="B173" s="31"/>
    </row>
    <row r="174" spans="1:2">
      <c r="A174" s="31"/>
      <c r="B174" s="31"/>
    </row>
    <row r="175" spans="1:2">
      <c r="A175" s="31"/>
      <c r="B175" s="31"/>
    </row>
    <row r="176" spans="1:2">
      <c r="A176" s="31"/>
      <c r="B176" s="31"/>
    </row>
    <row r="177" spans="1:2">
      <c r="A177" s="31"/>
      <c r="B177" s="31"/>
    </row>
    <row r="178" spans="1:2">
      <c r="A178" s="31"/>
      <c r="B178" s="31"/>
    </row>
    <row r="179" spans="1:2">
      <c r="A179" s="31"/>
      <c r="B179" s="31"/>
    </row>
    <row r="180" spans="1:2">
      <c r="A180" s="31"/>
      <c r="B180" s="31"/>
    </row>
    <row r="181" spans="1:2">
      <c r="A181" s="31"/>
      <c r="B181" s="31"/>
    </row>
    <row r="182" spans="1:2">
      <c r="A182" s="31"/>
      <c r="B182" s="31"/>
    </row>
    <row r="183" spans="1:2">
      <c r="A183" s="31"/>
      <c r="B183" s="31"/>
    </row>
    <row r="184" spans="1:2">
      <c r="A184" s="31"/>
      <c r="B184" s="31"/>
    </row>
    <row r="185" spans="1:2">
      <c r="A185" s="31"/>
      <c r="B185" s="31"/>
    </row>
    <row r="186" spans="1:2">
      <c r="A186" s="31"/>
      <c r="B186" s="31"/>
    </row>
    <row r="187" spans="1:2">
      <c r="A187" s="31"/>
      <c r="B187" s="31"/>
    </row>
    <row r="188" spans="1:2">
      <c r="A188" s="31"/>
      <c r="B188" s="31"/>
    </row>
    <row r="189" spans="1:2">
      <c r="A189" s="31"/>
      <c r="B189" s="31"/>
    </row>
    <row r="190" spans="1:2">
      <c r="A190" s="31"/>
      <c r="B190" s="31"/>
    </row>
    <row r="191" spans="1:2">
      <c r="A191" s="31"/>
      <c r="B191" s="31"/>
    </row>
    <row r="192" spans="1:2">
      <c r="A192" s="31"/>
      <c r="B192" s="31"/>
    </row>
    <row r="193" spans="1:2">
      <c r="A193" s="31"/>
      <c r="B193" s="31"/>
    </row>
    <row r="194" spans="1:2">
      <c r="A194" s="31"/>
      <c r="B194" s="31"/>
    </row>
    <row r="195" spans="1:2">
      <c r="A195" s="31"/>
      <c r="B195" s="31"/>
    </row>
    <row r="196" spans="1:2">
      <c r="A196" s="31"/>
      <c r="B196" s="31"/>
    </row>
    <row r="197" spans="1:2">
      <c r="A197" s="31"/>
      <c r="B197" s="31"/>
    </row>
    <row r="198" spans="1:2">
      <c r="A198" s="31"/>
      <c r="B198" s="31"/>
    </row>
    <row r="199" spans="1:2">
      <c r="A199" s="31"/>
      <c r="B199" s="31"/>
    </row>
    <row r="200" spans="1:2">
      <c r="A200" s="31"/>
      <c r="B200" s="31"/>
    </row>
    <row r="201" spans="1:2">
      <c r="A201" s="31"/>
      <c r="B201" s="31"/>
    </row>
    <row r="202" spans="1:2">
      <c r="A202" s="31"/>
      <c r="B202" s="31"/>
    </row>
    <row r="203" spans="1:2">
      <c r="A203" s="31"/>
      <c r="B203" s="31"/>
    </row>
    <row r="204" spans="1:2">
      <c r="A204" s="31"/>
      <c r="B204" s="31"/>
    </row>
    <row r="205" spans="1:2">
      <c r="A205" s="31"/>
      <c r="B205" s="31"/>
    </row>
    <row r="206" spans="1:2">
      <c r="A206" s="31"/>
      <c r="B206" s="31"/>
    </row>
    <row r="207" spans="1:2">
      <c r="A207" s="31"/>
      <c r="B207" s="31"/>
    </row>
    <row r="208" spans="1:2">
      <c r="A208" s="31"/>
      <c r="B208" s="31"/>
    </row>
    <row r="209" spans="1:2">
      <c r="A209" s="31"/>
      <c r="B209" s="31"/>
    </row>
    <row r="210" spans="1:2">
      <c r="A210" s="31"/>
      <c r="B210" s="31"/>
    </row>
    <row r="211" spans="1:2">
      <c r="A211" s="31"/>
      <c r="B211" s="31"/>
    </row>
    <row r="212" spans="1:2">
      <c r="A212" s="31"/>
      <c r="B212" s="31"/>
    </row>
    <row r="213" spans="1:2">
      <c r="A213" s="31"/>
      <c r="B213" s="31"/>
    </row>
    <row r="214" spans="1:2">
      <c r="A214" s="31"/>
      <c r="B214" s="31"/>
    </row>
    <row r="215" spans="1:2">
      <c r="A215" s="31"/>
      <c r="B215" s="31"/>
    </row>
    <row r="216" spans="1:2">
      <c r="A216" s="31"/>
      <c r="B216" s="31"/>
    </row>
    <row r="217" spans="1:2">
      <c r="A217" s="31"/>
      <c r="B217" s="31"/>
    </row>
    <row r="218" spans="1:2">
      <c r="A218" s="31"/>
      <c r="B218" s="31"/>
    </row>
    <row r="219" spans="1:2">
      <c r="A219" s="31"/>
      <c r="B219" s="31"/>
    </row>
    <row r="220" spans="1:2">
      <c r="A220" s="31"/>
      <c r="B220" s="31"/>
    </row>
    <row r="221" spans="1:2">
      <c r="A221" s="31"/>
      <c r="B221" s="31"/>
    </row>
    <row r="222" spans="1:2">
      <c r="A222" s="31"/>
      <c r="B222" s="31"/>
    </row>
    <row r="223" spans="1:2">
      <c r="A223" s="31"/>
      <c r="B223" s="31"/>
    </row>
    <row r="224" spans="1:2">
      <c r="A224" s="31"/>
      <c r="B224" s="31"/>
    </row>
    <row r="225" spans="1:2">
      <c r="A225" s="31"/>
      <c r="B225" s="31"/>
    </row>
    <row r="226" spans="1:2">
      <c r="A226" s="31"/>
      <c r="B226" s="31"/>
    </row>
    <row r="227" spans="1:2">
      <c r="A227" s="31"/>
      <c r="B227" s="31"/>
    </row>
    <row r="228" spans="1:2">
      <c r="A228" s="31"/>
      <c r="B228" s="31"/>
    </row>
    <row r="229" spans="1:2">
      <c r="A229" s="31"/>
      <c r="B229" s="31"/>
    </row>
    <row r="230" spans="1:2">
      <c r="A230" s="31"/>
      <c r="B230" s="31"/>
    </row>
    <row r="231" spans="1:2">
      <c r="A231" s="31"/>
      <c r="B231" s="31"/>
    </row>
    <row r="232" spans="1:2">
      <c r="A232" s="31"/>
      <c r="B232" s="31"/>
    </row>
    <row r="233" spans="1:2">
      <c r="A233" s="31"/>
      <c r="B233" s="31"/>
    </row>
    <row r="234" spans="1:2">
      <c r="A234" s="31"/>
      <c r="B234" s="31"/>
    </row>
    <row r="235" spans="1:2">
      <c r="A235" s="31"/>
      <c r="B235" s="31"/>
    </row>
    <row r="236" spans="1:2">
      <c r="A236" s="31"/>
      <c r="B236" s="31"/>
    </row>
    <row r="237" spans="1:2">
      <c r="A237" s="31"/>
      <c r="B237" s="31"/>
    </row>
    <row r="238" spans="1:2">
      <c r="A238" s="31"/>
      <c r="B238" s="31"/>
    </row>
    <row r="239" spans="1:2">
      <c r="A239" s="31"/>
      <c r="B239" s="31"/>
    </row>
    <row r="240" spans="1:2">
      <c r="A240" s="31"/>
      <c r="B240" s="31"/>
    </row>
    <row r="241" spans="1:2">
      <c r="A241" s="31"/>
      <c r="B241" s="31"/>
    </row>
    <row r="242" spans="1:2">
      <c r="A242" s="31"/>
      <c r="B242" s="31"/>
    </row>
    <row r="243" spans="1:2">
      <c r="A243" s="31"/>
      <c r="B243" s="31"/>
    </row>
    <row r="244" spans="1:2">
      <c r="A244" s="31"/>
      <c r="B244" s="31"/>
    </row>
    <row r="245" spans="1:2">
      <c r="A245" s="31"/>
      <c r="B245" s="31"/>
    </row>
    <row r="246" spans="1:2">
      <c r="A246" s="31"/>
      <c r="B246" s="31"/>
    </row>
    <row r="247" spans="1:2">
      <c r="A247" s="31"/>
      <c r="B247" s="31"/>
    </row>
    <row r="248" spans="1:2">
      <c r="A248" s="31"/>
      <c r="B248" s="31"/>
    </row>
    <row r="249" spans="1:2">
      <c r="A249" s="31"/>
      <c r="B249" s="31"/>
    </row>
    <row r="250" spans="1:2">
      <c r="A250" s="31"/>
      <c r="B250" s="31"/>
    </row>
    <row r="251" spans="1:2">
      <c r="A251" s="31"/>
      <c r="B251" s="31"/>
    </row>
    <row r="252" spans="1:2">
      <c r="A252" s="31"/>
      <c r="B252" s="31"/>
    </row>
    <row r="253" spans="1:2">
      <c r="A253" s="31"/>
      <c r="B253" s="31"/>
    </row>
    <row r="254" spans="1:2">
      <c r="A254" s="31"/>
      <c r="B254" s="31"/>
    </row>
    <row r="255" spans="1:2">
      <c r="A255" s="31"/>
      <c r="B255" s="31"/>
    </row>
    <row r="256" spans="1:2">
      <c r="A256" s="31"/>
      <c r="B256" s="31"/>
    </row>
    <row r="257" spans="1:2">
      <c r="A257" s="31"/>
      <c r="B257" s="31"/>
    </row>
    <row r="258" spans="1:2">
      <c r="A258" s="31"/>
      <c r="B258" s="31"/>
    </row>
    <row r="259" spans="1:2">
      <c r="A259" s="31"/>
      <c r="B259" s="31"/>
    </row>
    <row r="260" spans="1:2">
      <c r="A260" s="31"/>
      <c r="B260" s="31"/>
    </row>
    <row r="261" spans="1:2">
      <c r="A261" s="31"/>
      <c r="B261" s="31"/>
    </row>
  </sheetData>
  <sheetProtection algorithmName="SHA-512" hashValue="EMiSZVKZyZ+DwDAxO8vjZSGeX5WT1gl1Up8Um/eXz2j78Mk9DxPiQb18cO780jdqB8E0P9n5ujJUa9i19wGgBQ==" saltValue="LDyK5YZnv5kJS9cbK5X+OA==" spinCount="100000" sheet="1" formatCells="0" formatColumns="0" formatRows="0" insertColumns="0" insertRows="0" insertHyperlinks="0" deleteColumns="0" deleteRows="0" sort="0" autoFilter="0" pivotTables="0"/>
  <autoFilter ref="B9:C9" xr:uid="{00000000-0001-0000-0B00-000000000000}"/>
  <customSheetViews>
    <customSheetView guid="{D9D71D13-567F-434D-9559-B54C929EAD78}" showAutoFilter="1" hiddenColumns="1">
      <pane ySplit="6" topLeftCell="A7" activePane="bottomLeft" state="frozen"/>
      <selection pane="bottomLeft" activeCell="Q19" sqref="Q19"/>
      <pageMargins left="0.75" right="0.75" top="1" bottom="1" header="0.5" footer="0.5"/>
      <pageSetup paperSize="9" scale="70" orientation="landscape" r:id="rId1"/>
      <headerFooter alignWithMargins="0"/>
      <autoFilter ref="B1:F1" xr:uid="{5B169696-6562-4E0F-8FA6-6D48AAF3848D}"/>
    </customSheetView>
  </customSheetViews>
  <phoneticPr fontId="0" type="noConversion"/>
  <pageMargins left="0.74803149606299213" right="0.74803149606299213" top="0.98425196850393704" bottom="0.98425196850393704" header="0.51181102362204722" footer="0.51181102362204722"/>
  <pageSetup paperSize="9" scale="10" orientation="portrait" r:id="rId2"/>
  <headerFooter alignWithMargins="0">
    <oddFooter>&amp;L&amp;F, &amp;A&amp;R&amp;D, &amp;T</oddFooter>
  </headerFooter>
  <ignoredErrors>
    <ignoredError sqref="AJ103:AM103" unlockedFormula="1"/>
    <ignoredError sqref="B103 B107:B232" formula="1"/>
    <ignoredError sqref="E103:AI103" formulaRange="1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Blad7">
    <pageSetUpPr fitToPage="1"/>
  </sheetPr>
  <dimension ref="A1:GM261"/>
  <sheetViews>
    <sheetView windowProtection="1" showGridLines="0" zoomScaleNormal="100" zoomScaleSheetLayoutView="85" workbookViewId="0">
      <pane ySplit="9" topLeftCell="A10" activePane="bottomLeft" state="frozen"/>
      <selection activeCell="D26" sqref="D26"/>
      <selection pane="bottomLeft" activeCell="E10" sqref="E10"/>
    </sheetView>
  </sheetViews>
  <sheetFormatPr defaultColWidth="9.140625" defaultRowHeight="12.75"/>
  <cols>
    <col min="1" max="1" width="22.7109375" style="10" customWidth="1"/>
    <col min="2" max="2" width="16.85546875" style="10" customWidth="1"/>
    <col min="3" max="3" width="11.28515625" style="16" customWidth="1"/>
    <col min="4" max="4" width="11.7109375" style="16" customWidth="1"/>
    <col min="5" max="35" width="3.5703125" style="10" customWidth="1"/>
    <col min="36" max="36" width="16.85546875" style="16" customWidth="1"/>
    <col min="37" max="37" width="17.5703125" style="17" customWidth="1"/>
    <col min="38" max="38" width="13.140625" style="10" customWidth="1"/>
    <col min="39" max="39" width="15.28515625" style="10" customWidth="1"/>
    <col min="40" max="40" width="11.7109375" style="10" bestFit="1" customWidth="1"/>
    <col min="41" max="42" width="17.5703125" style="10" bestFit="1" customWidth="1"/>
    <col min="43" max="194" width="6.5703125" style="10" customWidth="1"/>
    <col min="195" max="195" width="9.140625" style="16"/>
    <col min="196" max="16384" width="9.140625" style="10"/>
  </cols>
  <sheetData>
    <row r="1" spans="1:195">
      <c r="A1" s="112" t="str">
        <f>'Overzicht per maand'!A1</f>
        <v>RWS</v>
      </c>
      <c r="B1" s="73"/>
    </row>
    <row r="2" spans="1:195">
      <c r="A2" s="112" t="str">
        <f>'Overzicht per maand'!A2</f>
        <v>Rijksrederij</v>
      </c>
      <c r="B2" s="73"/>
    </row>
    <row r="3" spans="1:195">
      <c r="A3" s="112" t="str">
        <f>'Overzicht per maand'!A3</f>
        <v>Vertrouwelijksheidsniveau:</v>
      </c>
      <c r="B3" s="112" t="str">
        <f>'Overzicht per maand'!B3</f>
        <v>RWS Bedrijfsvertrouwelijk</v>
      </c>
    </row>
    <row r="4" spans="1:195" ht="15.75">
      <c r="A4" s="73" t="s">
        <v>131</v>
      </c>
      <c r="B4" s="76" t="str">
        <f>Januari!B4</f>
        <v xml:space="preserve"> Overzicht PIN</v>
      </c>
      <c r="C4" s="10"/>
    </row>
    <row r="5" spans="1:195">
      <c r="A5" s="38" t="s">
        <v>125</v>
      </c>
      <c r="B5" s="102">
        <f>'Overzicht per maand'!$B$5</f>
        <v>2025</v>
      </c>
      <c r="C5" s="10"/>
    </row>
    <row r="6" spans="1:195" ht="15.75">
      <c r="A6" s="73" t="s">
        <v>128</v>
      </c>
      <c r="B6" s="74" t="s">
        <v>138</v>
      </c>
      <c r="C6" s="10"/>
    </row>
    <row r="7" spans="1:195" ht="15.75">
      <c r="A7" s="73" t="s">
        <v>129</v>
      </c>
      <c r="B7" s="33">
        <v>31</v>
      </c>
      <c r="C7" s="10"/>
    </row>
    <row r="8" spans="1:195" ht="15.75">
      <c r="A8" s="32"/>
      <c r="B8" s="8"/>
      <c r="C8" s="33"/>
      <c r="D8" s="8"/>
      <c r="E8" s="8"/>
      <c r="F8" s="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10"/>
      <c r="AK8" s="10"/>
      <c r="AO8" s="16"/>
      <c r="AP8" s="16"/>
      <c r="AQ8" s="17"/>
      <c r="GM8" s="10"/>
    </row>
    <row r="9" spans="1:195" ht="38.25">
      <c r="A9" s="171" t="s">
        <v>72</v>
      </c>
      <c r="B9" s="171" t="s">
        <v>94</v>
      </c>
      <c r="C9" s="172" t="s">
        <v>95</v>
      </c>
      <c r="D9" s="19" t="s">
        <v>99</v>
      </c>
      <c r="E9" s="174">
        <v>1</v>
      </c>
      <c r="F9" s="174">
        <v>2</v>
      </c>
      <c r="G9" s="174">
        <v>3</v>
      </c>
      <c r="H9" s="174">
        <v>4</v>
      </c>
      <c r="I9" s="174">
        <v>5</v>
      </c>
      <c r="J9" s="174">
        <v>6</v>
      </c>
      <c r="K9" s="174">
        <v>7</v>
      </c>
      <c r="L9" s="174">
        <v>8</v>
      </c>
      <c r="M9" s="174">
        <v>9</v>
      </c>
      <c r="N9" s="174">
        <v>10</v>
      </c>
      <c r="O9" s="174">
        <v>11</v>
      </c>
      <c r="P9" s="174">
        <v>12</v>
      </c>
      <c r="Q9" s="174">
        <v>13</v>
      </c>
      <c r="R9" s="174">
        <v>14</v>
      </c>
      <c r="S9" s="174">
        <v>15</v>
      </c>
      <c r="T9" s="174">
        <v>16</v>
      </c>
      <c r="U9" s="174">
        <v>17</v>
      </c>
      <c r="V9" s="174">
        <v>18</v>
      </c>
      <c r="W9" s="174">
        <v>19</v>
      </c>
      <c r="X9" s="174">
        <v>20</v>
      </c>
      <c r="Y9" s="174">
        <v>21</v>
      </c>
      <c r="Z9" s="174">
        <v>22</v>
      </c>
      <c r="AA9" s="174">
        <v>23</v>
      </c>
      <c r="AB9" s="174">
        <v>24</v>
      </c>
      <c r="AC9" s="174">
        <v>25</v>
      </c>
      <c r="AD9" s="174">
        <v>26</v>
      </c>
      <c r="AE9" s="174">
        <v>27</v>
      </c>
      <c r="AF9" s="174">
        <v>28</v>
      </c>
      <c r="AG9" s="174">
        <v>29</v>
      </c>
      <c r="AH9" s="174">
        <v>30</v>
      </c>
      <c r="AI9" s="174">
        <v>31</v>
      </c>
      <c r="AJ9" s="154" t="s">
        <v>100</v>
      </c>
      <c r="AK9" s="159" t="s">
        <v>103</v>
      </c>
      <c r="AL9" s="164" t="s">
        <v>102</v>
      </c>
      <c r="AM9" s="169" t="s">
        <v>101</v>
      </c>
      <c r="AN9" s="104" t="s">
        <v>164</v>
      </c>
      <c r="AO9" s="104" t="s">
        <v>165</v>
      </c>
      <c r="AP9" s="104" t="s">
        <v>166</v>
      </c>
      <c r="AQ9" s="17"/>
      <c r="GM9" s="10"/>
    </row>
    <row r="10" spans="1:195">
      <c r="A10" s="20" t="str">
        <f>schip_werf_perceel!A7</f>
        <v>Abbert</v>
      </c>
      <c r="B10" s="21" t="str">
        <f>schip_werf_perceel!B7</f>
        <v>de Haas</v>
      </c>
      <c r="C10" s="22">
        <f>schip_werf_perceel!C7</f>
        <v>4</v>
      </c>
      <c r="D10" s="23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152" t="str">
        <f t="shared" ref="AJ10" si="0">IF(COUNTIF(E10:AI10,"w")&gt;0,COUNTIF(E10:AI10,"w")," ")</f>
        <v xml:space="preserve"> </v>
      </c>
      <c r="AK10" s="157" t="str">
        <f t="shared" ref="AK10" si="1">IF(COUNTIF(E10:AI10,"o")&gt;0,COUNTIF(E10:AI10,"o")," ")</f>
        <v xml:space="preserve"> </v>
      </c>
      <c r="AL10" s="162" t="str">
        <f t="shared" ref="AL10" si="2">IF(COUNTIF(E10:AI10,"s")&gt;0,COUNTIF(E10:AI10,"s")," ")</f>
        <v xml:space="preserve"> </v>
      </c>
      <c r="AM10" s="167" t="str">
        <f t="shared" ref="AM10" si="3">IF(COUNTIF(E10:AI10,"d")&gt;0,COUNTIF(E10:AI10,"d")," ")</f>
        <v xml:space="preserve"> </v>
      </c>
      <c r="AN10" s="24" t="str">
        <f t="shared" ref="AN10" si="4">IF(SUM(AJ10:AM10)&gt;0,SUM(AJ10:AM10)," ")</f>
        <v xml:space="preserve"> </v>
      </c>
      <c r="AO10" s="34">
        <f t="shared" ref="AO10:AO67" si="5">IF(AN10=" ",1,(B$7-AN10)/B$7)</f>
        <v>1</v>
      </c>
      <c r="AP10" s="36">
        <f>'Overzicht per maand'!O26</f>
        <v>1</v>
      </c>
    </row>
    <row r="11" spans="1:195">
      <c r="A11" s="20" t="str">
        <f>schip_werf_perceel!A8</f>
        <v>Albatros</v>
      </c>
      <c r="B11" s="21" t="str">
        <f>schip_werf_perceel!B8</f>
        <v>de Haas</v>
      </c>
      <c r="C11" s="22">
        <f>schip_werf_perceel!C8</f>
        <v>8</v>
      </c>
      <c r="D11" s="23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152" t="str">
        <f t="shared" ref="AJ11:AJ60" si="6">IF(COUNTIF(E11:AI11,"w")&gt;0,COUNTIF(E11:AI11,"w")," ")</f>
        <v xml:space="preserve"> </v>
      </c>
      <c r="AK11" s="157" t="str">
        <f t="shared" ref="AK11:AK60" si="7">IF(COUNTIF(E11:AI11,"o")&gt;0,COUNTIF(E11:AI11,"o")," ")</f>
        <v xml:space="preserve"> </v>
      </c>
      <c r="AL11" s="162" t="str">
        <f t="shared" ref="AL11:AL60" si="8">IF(COUNTIF(E11:AI11,"s")&gt;0,COUNTIF(E11:AI11,"s")," ")</f>
        <v xml:space="preserve"> </v>
      </c>
      <c r="AM11" s="167" t="str">
        <f t="shared" ref="AM11:AM60" si="9">IF(COUNTIF(E11:AI11,"d")&gt;0,COUNTIF(E11:AI11,"d")," ")</f>
        <v xml:space="preserve"> </v>
      </c>
      <c r="AN11" s="24" t="str">
        <f t="shared" ref="AN11:AN60" si="10">IF(SUM(AJ11:AM11)&gt;0,SUM(AJ11:AM11)," ")</f>
        <v xml:space="preserve"> </v>
      </c>
      <c r="AO11" s="34">
        <f t="shared" si="5"/>
        <v>1</v>
      </c>
      <c r="AP11" s="36">
        <f>'Overzicht per maand'!O27</f>
        <v>0.99433563748079878</v>
      </c>
    </row>
    <row r="12" spans="1:195">
      <c r="A12" s="20" t="str">
        <f>schip_werf_perceel!A9</f>
        <v>Amasus</v>
      </c>
      <c r="B12" s="21" t="str">
        <f>schip_werf_perceel!B9</f>
        <v>DOK</v>
      </c>
      <c r="C12" s="22">
        <f>schip_werf_perceel!C9</f>
        <v>3</v>
      </c>
      <c r="D12" s="23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152" t="str">
        <f t="shared" si="6"/>
        <v xml:space="preserve"> </v>
      </c>
      <c r="AK12" s="157" t="str">
        <f t="shared" si="7"/>
        <v xml:space="preserve"> </v>
      </c>
      <c r="AL12" s="162" t="str">
        <f t="shared" si="8"/>
        <v xml:space="preserve"> </v>
      </c>
      <c r="AM12" s="167" t="str">
        <f t="shared" si="9"/>
        <v xml:space="preserve"> </v>
      </c>
      <c r="AN12" s="24" t="str">
        <f t="shared" si="10"/>
        <v xml:space="preserve"> </v>
      </c>
      <c r="AO12" s="34">
        <f t="shared" si="5"/>
        <v>1</v>
      </c>
      <c r="AP12" s="36">
        <f>'Overzicht per maand'!O28</f>
        <v>0.92559523809523814</v>
      </c>
    </row>
    <row r="13" spans="1:195">
      <c r="A13" s="20" t="str">
        <f>schip_werf_perceel!A10</f>
        <v>Arca</v>
      </c>
      <c r="B13" s="21" t="str">
        <f>schip_werf_perceel!B10</f>
        <v>Maaskant</v>
      </c>
      <c r="C13" s="22">
        <f>schip_werf_perceel!C10</f>
        <v>2</v>
      </c>
      <c r="D13" s="27"/>
      <c r="E13" s="78"/>
      <c r="F13" s="78"/>
      <c r="G13" s="78"/>
      <c r="H13" s="78"/>
      <c r="I13" s="78"/>
      <c r="J13" s="78"/>
      <c r="K13" s="78"/>
      <c r="L13" s="78"/>
      <c r="M13" s="78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52" t="str">
        <f t="shared" si="6"/>
        <v xml:space="preserve"> </v>
      </c>
      <c r="AK13" s="157" t="str">
        <f t="shared" si="7"/>
        <v xml:space="preserve"> </v>
      </c>
      <c r="AL13" s="162" t="str">
        <f t="shared" si="8"/>
        <v xml:space="preserve"> </v>
      </c>
      <c r="AM13" s="167" t="str">
        <f t="shared" si="9"/>
        <v xml:space="preserve"> </v>
      </c>
      <c r="AN13" s="24" t="str">
        <f t="shared" si="10"/>
        <v xml:space="preserve"> </v>
      </c>
      <c r="AO13" s="34">
        <f t="shared" si="5"/>
        <v>1</v>
      </c>
      <c r="AP13" s="36">
        <f>'Overzicht per maand'!O29</f>
        <v>0.9946236559139785</v>
      </c>
    </row>
    <row r="14" spans="1:195">
      <c r="A14" s="20" t="str">
        <f>schip_werf_perceel!A11</f>
        <v>Asterias</v>
      </c>
      <c r="B14" s="21" t="str">
        <f>schip_werf_perceel!B11</f>
        <v>DSDH</v>
      </c>
      <c r="C14" s="22">
        <f>schip_werf_perceel!C11</f>
        <v>1</v>
      </c>
      <c r="D14" s="23"/>
      <c r="E14" s="78"/>
      <c r="F14" s="78"/>
      <c r="G14" s="78"/>
      <c r="H14" s="78"/>
      <c r="I14" s="78"/>
      <c r="J14" s="78"/>
      <c r="K14" s="78"/>
      <c r="L14" s="78"/>
      <c r="M14" s="78"/>
      <c r="N14" s="133"/>
      <c r="O14" s="133"/>
      <c r="P14" s="133"/>
      <c r="Q14" s="133"/>
      <c r="R14" s="133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152" t="str">
        <f t="shared" si="6"/>
        <v xml:space="preserve"> </v>
      </c>
      <c r="AK14" s="157" t="str">
        <f t="shared" si="7"/>
        <v xml:space="preserve"> </v>
      </c>
      <c r="AL14" s="162" t="str">
        <f t="shared" si="8"/>
        <v xml:space="preserve"> </v>
      </c>
      <c r="AM14" s="167" t="str">
        <f t="shared" si="9"/>
        <v xml:space="preserve"> </v>
      </c>
      <c r="AN14" s="24" t="str">
        <f t="shared" si="10"/>
        <v xml:space="preserve"> </v>
      </c>
      <c r="AO14" s="34">
        <f t="shared" si="5"/>
        <v>1</v>
      </c>
      <c r="AP14" s="36">
        <f>'Overzicht per maand'!O30</f>
        <v>0.989247311827957</v>
      </c>
    </row>
    <row r="15" spans="1:195">
      <c r="A15" s="20" t="str">
        <f>schip_werf_perceel!A12</f>
        <v>Barend Biesheuvel</v>
      </c>
      <c r="B15" s="21" t="str">
        <f>schip_werf_perceel!B12</f>
        <v>Maaskant</v>
      </c>
      <c r="C15" s="22">
        <f>schip_werf_perceel!C12</f>
        <v>2</v>
      </c>
      <c r="D15" s="23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152" t="str">
        <f t="shared" si="6"/>
        <v xml:space="preserve"> </v>
      </c>
      <c r="AK15" s="157" t="str">
        <f t="shared" si="7"/>
        <v xml:space="preserve"> </v>
      </c>
      <c r="AL15" s="162" t="str">
        <f t="shared" si="8"/>
        <v xml:space="preserve"> </v>
      </c>
      <c r="AM15" s="167" t="str">
        <f t="shared" si="9"/>
        <v xml:space="preserve"> </v>
      </c>
      <c r="AN15" s="24" t="str">
        <f t="shared" si="10"/>
        <v xml:space="preserve"> </v>
      </c>
      <c r="AO15" s="34">
        <f t="shared" si="5"/>
        <v>1</v>
      </c>
      <c r="AP15" s="36">
        <f>'Overzicht per maand'!O31</f>
        <v>0.99702380952380965</v>
      </c>
    </row>
    <row r="16" spans="1:195">
      <c r="A16" s="20" t="str">
        <f>schip_werf_perceel!A13</f>
        <v>Corvus</v>
      </c>
      <c r="B16" s="21" t="str">
        <f>schip_werf_perceel!B13</f>
        <v>Maaskant</v>
      </c>
      <c r="C16" s="22">
        <f>schip_werf_perceel!C13</f>
        <v>2</v>
      </c>
      <c r="D16" s="23"/>
      <c r="E16" s="78"/>
      <c r="F16" s="78"/>
      <c r="G16" s="78"/>
      <c r="H16" s="78"/>
      <c r="I16" s="78"/>
      <c r="J16" s="78"/>
      <c r="K16" s="78"/>
      <c r="L16" s="78"/>
      <c r="M16" s="78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52" t="str">
        <f t="shared" si="6"/>
        <v xml:space="preserve"> </v>
      </c>
      <c r="AK16" s="157" t="str">
        <f t="shared" si="7"/>
        <v xml:space="preserve"> </v>
      </c>
      <c r="AL16" s="162" t="str">
        <f t="shared" si="8"/>
        <v xml:space="preserve"> </v>
      </c>
      <c r="AM16" s="167" t="str">
        <f t="shared" si="9"/>
        <v xml:space="preserve"> </v>
      </c>
      <c r="AN16" s="24" t="str">
        <f t="shared" si="10"/>
        <v xml:space="preserve"> </v>
      </c>
      <c r="AO16" s="34">
        <f t="shared" si="5"/>
        <v>1</v>
      </c>
      <c r="AP16" s="36">
        <f>'Overzicht per maand'!O32</f>
        <v>1</v>
      </c>
    </row>
    <row r="17" spans="1:42">
      <c r="A17" s="20" t="str">
        <f>schip_werf_perceel!A14</f>
        <v>Cygnus</v>
      </c>
      <c r="B17" s="21" t="str">
        <f>schip_werf_perceel!B14</f>
        <v>de Haas</v>
      </c>
      <c r="C17" s="22">
        <f>schip_werf_perceel!C14</f>
        <v>8</v>
      </c>
      <c r="D17" s="28"/>
      <c r="E17" s="78"/>
      <c r="F17" s="78"/>
      <c r="G17" s="78"/>
      <c r="H17" s="78"/>
      <c r="I17" s="78"/>
      <c r="J17" s="78"/>
      <c r="K17" s="78"/>
      <c r="L17" s="78"/>
      <c r="M17" s="78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78"/>
      <c r="AH17" s="78"/>
      <c r="AI17" s="78"/>
      <c r="AJ17" s="152" t="str">
        <f t="shared" si="6"/>
        <v xml:space="preserve"> </v>
      </c>
      <c r="AK17" s="157" t="str">
        <f t="shared" si="7"/>
        <v xml:space="preserve"> </v>
      </c>
      <c r="AL17" s="162" t="str">
        <f t="shared" si="8"/>
        <v xml:space="preserve"> </v>
      </c>
      <c r="AM17" s="167" t="str">
        <f t="shared" si="9"/>
        <v xml:space="preserve"> </v>
      </c>
      <c r="AN17" s="24" t="str">
        <f t="shared" si="10"/>
        <v xml:space="preserve"> </v>
      </c>
      <c r="AO17" s="34">
        <f t="shared" si="5"/>
        <v>1</v>
      </c>
      <c r="AP17" s="36">
        <f>'Overzicht per maand'!O33</f>
        <v>1</v>
      </c>
    </row>
    <row r="18" spans="1:42">
      <c r="A18" s="20" t="str">
        <f>schip_werf_perceel!A15</f>
        <v>Delta</v>
      </c>
      <c r="B18" s="21" t="str">
        <f>schip_werf_perceel!B15</f>
        <v>Maaskant</v>
      </c>
      <c r="C18" s="22">
        <f>schip_werf_perceel!C15</f>
        <v>2</v>
      </c>
      <c r="D18" s="23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152" t="str">
        <f t="shared" si="6"/>
        <v xml:space="preserve"> </v>
      </c>
      <c r="AK18" s="157" t="str">
        <f t="shared" si="7"/>
        <v xml:space="preserve"> </v>
      </c>
      <c r="AL18" s="162" t="str">
        <f t="shared" si="8"/>
        <v xml:space="preserve"> </v>
      </c>
      <c r="AM18" s="167" t="str">
        <f t="shared" si="9"/>
        <v xml:space="preserve"> </v>
      </c>
      <c r="AN18" s="24" t="str">
        <f t="shared" si="10"/>
        <v xml:space="preserve"> </v>
      </c>
      <c r="AO18" s="34">
        <f t="shared" si="5"/>
        <v>1</v>
      </c>
      <c r="AP18" s="36">
        <f>'Overzicht per maand'!O34</f>
        <v>0.99702380952380965</v>
      </c>
    </row>
    <row r="19" spans="1:42">
      <c r="A19" s="20" t="str">
        <f>schip_werf_perceel!A16</f>
        <v>F.W.Conrad</v>
      </c>
      <c r="B19" s="21" t="str">
        <f>schip_werf_perceel!B16</f>
        <v>v/d Hoeven</v>
      </c>
      <c r="C19" s="22">
        <f>schip_werf_perceel!C16</f>
        <v>5</v>
      </c>
      <c r="D19" s="23"/>
      <c r="E19" s="78"/>
      <c r="F19" s="78"/>
      <c r="G19" s="78"/>
      <c r="H19" s="78"/>
      <c r="I19" s="78"/>
      <c r="J19" s="78"/>
      <c r="K19" s="78"/>
      <c r="L19" s="78"/>
      <c r="M19" s="78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52" t="str">
        <f t="shared" si="6"/>
        <v xml:space="preserve"> </v>
      </c>
      <c r="AK19" s="157" t="str">
        <f t="shared" si="7"/>
        <v xml:space="preserve"> </v>
      </c>
      <c r="AL19" s="162" t="str">
        <f t="shared" si="8"/>
        <v xml:space="preserve"> </v>
      </c>
      <c r="AM19" s="167" t="str">
        <f t="shared" si="9"/>
        <v xml:space="preserve"> </v>
      </c>
      <c r="AN19" s="24" t="str">
        <f t="shared" si="10"/>
        <v xml:space="preserve"> </v>
      </c>
      <c r="AO19" s="34">
        <f t="shared" si="5"/>
        <v>1</v>
      </c>
      <c r="AP19" s="36">
        <f>'Overzicht per maand'!O35</f>
        <v>1</v>
      </c>
    </row>
    <row r="20" spans="1:42">
      <c r="A20" s="20" t="str">
        <f>schip_werf_perceel!A17</f>
        <v>Flevomeer</v>
      </c>
      <c r="B20" s="21" t="str">
        <f>schip_werf_perceel!B17</f>
        <v>v/d Hoeven</v>
      </c>
      <c r="C20" s="22">
        <f>schip_werf_perceel!C17</f>
        <v>5</v>
      </c>
      <c r="D20" s="23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152" t="str">
        <f t="shared" si="6"/>
        <v xml:space="preserve"> </v>
      </c>
      <c r="AK20" s="157" t="str">
        <f t="shared" si="7"/>
        <v xml:space="preserve"> </v>
      </c>
      <c r="AL20" s="162" t="str">
        <f t="shared" si="8"/>
        <v xml:space="preserve"> </v>
      </c>
      <c r="AM20" s="167" t="str">
        <f t="shared" si="9"/>
        <v xml:space="preserve"> </v>
      </c>
      <c r="AN20" s="24" t="str">
        <f t="shared" si="10"/>
        <v xml:space="preserve"> </v>
      </c>
      <c r="AO20" s="34">
        <f t="shared" si="5"/>
        <v>1</v>
      </c>
      <c r="AP20" s="36">
        <f>'Overzicht per maand'!O36</f>
        <v>1</v>
      </c>
    </row>
    <row r="21" spans="1:42">
      <c r="A21" s="20" t="str">
        <f>schip_werf_perceel!A18</f>
        <v>Frans Naerebout</v>
      </c>
      <c r="B21" s="21" t="str">
        <f>schip_werf_perceel!B18</f>
        <v>Maaskant</v>
      </c>
      <c r="C21" s="22">
        <f>schip_werf_perceel!C18</f>
        <v>2</v>
      </c>
      <c r="D21" s="23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152" t="str">
        <f t="shared" si="6"/>
        <v xml:space="preserve"> </v>
      </c>
      <c r="AK21" s="157" t="str">
        <f t="shared" si="7"/>
        <v xml:space="preserve"> </v>
      </c>
      <c r="AL21" s="162" t="str">
        <f t="shared" si="8"/>
        <v xml:space="preserve"> </v>
      </c>
      <c r="AM21" s="167" t="str">
        <f t="shared" si="9"/>
        <v xml:space="preserve"> </v>
      </c>
      <c r="AN21" s="24" t="str">
        <f t="shared" si="10"/>
        <v xml:space="preserve"> </v>
      </c>
      <c r="AO21" s="34">
        <f t="shared" si="5"/>
        <v>1</v>
      </c>
      <c r="AP21" s="36">
        <f>'Overzicht per maand'!O37</f>
        <v>0.96476574500768042</v>
      </c>
    </row>
    <row r="22" spans="1:42">
      <c r="A22" s="20" t="str">
        <f>schip_werf_perceel!A19</f>
        <v>Grote Stern</v>
      </c>
      <c r="B22" s="21" t="str">
        <f>schip_werf_perceel!B19</f>
        <v>de Haas</v>
      </c>
      <c r="C22" s="22">
        <f>schip_werf_perceel!C19</f>
        <v>8</v>
      </c>
      <c r="D22" s="23"/>
      <c r="E22" s="78"/>
      <c r="F22" s="78"/>
      <c r="G22" s="78"/>
      <c r="H22" s="78"/>
      <c r="I22" s="78"/>
      <c r="J22" s="78"/>
      <c r="K22" s="78"/>
      <c r="L22" s="78"/>
      <c r="M22" s="78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78"/>
      <c r="AC22" s="78"/>
      <c r="AD22" s="78"/>
      <c r="AE22" s="78"/>
      <c r="AF22" s="78"/>
      <c r="AG22" s="78"/>
      <c r="AH22" s="78"/>
      <c r="AI22" s="78"/>
      <c r="AJ22" s="152" t="str">
        <f t="shared" si="6"/>
        <v xml:space="preserve"> </v>
      </c>
      <c r="AK22" s="157" t="str">
        <f t="shared" si="7"/>
        <v xml:space="preserve"> </v>
      </c>
      <c r="AL22" s="162" t="str">
        <f t="shared" si="8"/>
        <v xml:space="preserve"> </v>
      </c>
      <c r="AM22" s="167" t="str">
        <f t="shared" si="9"/>
        <v xml:space="preserve"> </v>
      </c>
      <c r="AN22" s="24" t="str">
        <f t="shared" si="10"/>
        <v xml:space="preserve"> </v>
      </c>
      <c r="AO22" s="34">
        <f t="shared" si="5"/>
        <v>1</v>
      </c>
      <c r="AP22" s="36">
        <f>'Overzicht per maand'!O38</f>
        <v>1</v>
      </c>
    </row>
    <row r="23" spans="1:42">
      <c r="A23" s="20" t="str">
        <f>schip_werf_perceel!A20</f>
        <v>Hammen</v>
      </c>
      <c r="B23" s="21" t="str">
        <f>schip_werf_perceel!B20</f>
        <v>Maaskant</v>
      </c>
      <c r="C23" s="22">
        <f>schip_werf_perceel!C20</f>
        <v>2</v>
      </c>
      <c r="D23" s="2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152" t="str">
        <f t="shared" si="6"/>
        <v xml:space="preserve"> </v>
      </c>
      <c r="AK23" s="157" t="str">
        <f t="shared" si="7"/>
        <v xml:space="preserve"> </v>
      </c>
      <c r="AL23" s="162" t="str">
        <f t="shared" si="8"/>
        <v xml:space="preserve"> </v>
      </c>
      <c r="AM23" s="167" t="str">
        <f t="shared" si="9"/>
        <v xml:space="preserve"> </v>
      </c>
      <c r="AN23" s="24" t="str">
        <f t="shared" si="10"/>
        <v xml:space="preserve"> </v>
      </c>
      <c r="AO23" s="34">
        <f t="shared" si="5"/>
        <v>1</v>
      </c>
      <c r="AP23" s="36">
        <f>'Overzicht per maand'!O39</f>
        <v>1</v>
      </c>
    </row>
    <row r="24" spans="1:42">
      <c r="A24" s="20" t="str">
        <f>schip_werf_perceel!A21</f>
        <v>Harder</v>
      </c>
      <c r="B24" s="21" t="str">
        <f>schip_werf_perceel!B21</f>
        <v>DOK</v>
      </c>
      <c r="C24" s="22">
        <f>schip_werf_perceel!C21</f>
        <v>3</v>
      </c>
      <c r="D24" s="23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152" t="str">
        <f t="shared" si="6"/>
        <v xml:space="preserve"> </v>
      </c>
      <c r="AK24" s="157" t="str">
        <f t="shared" si="7"/>
        <v xml:space="preserve"> </v>
      </c>
      <c r="AL24" s="162" t="str">
        <f t="shared" si="8"/>
        <v xml:space="preserve"> </v>
      </c>
      <c r="AM24" s="167" t="str">
        <f t="shared" si="9"/>
        <v xml:space="preserve"> </v>
      </c>
      <c r="AN24" s="24" t="str">
        <f t="shared" si="10"/>
        <v xml:space="preserve"> </v>
      </c>
      <c r="AO24" s="34">
        <f t="shared" si="5"/>
        <v>1</v>
      </c>
      <c r="AP24" s="36">
        <f>'Overzicht per maand'!O40</f>
        <v>0.91666666666666663</v>
      </c>
    </row>
    <row r="25" spans="1:42">
      <c r="A25" s="20" t="str">
        <f>schip_werf_perceel!A22</f>
        <v>Heffesant</v>
      </c>
      <c r="B25" s="21" t="str">
        <f>schip_werf_perceel!B22</f>
        <v>de Haas</v>
      </c>
      <c r="C25" s="22">
        <f>schip_werf_perceel!C22</f>
        <v>4</v>
      </c>
      <c r="D25" s="23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152" t="str">
        <f t="shared" si="6"/>
        <v xml:space="preserve"> </v>
      </c>
      <c r="AK25" s="157" t="str">
        <f t="shared" si="7"/>
        <v xml:space="preserve"> </v>
      </c>
      <c r="AL25" s="162" t="str">
        <f t="shared" si="8"/>
        <v xml:space="preserve"> </v>
      </c>
      <c r="AM25" s="167" t="str">
        <f t="shared" si="9"/>
        <v xml:space="preserve"> </v>
      </c>
      <c r="AN25" s="24" t="str">
        <f t="shared" si="10"/>
        <v xml:space="preserve"> </v>
      </c>
      <c r="AO25" s="34">
        <f t="shared" si="5"/>
        <v>1</v>
      </c>
      <c r="AP25" s="36">
        <f>'Overzicht per maand'!O41</f>
        <v>0.91906682027649766</v>
      </c>
    </row>
    <row r="26" spans="1:42">
      <c r="A26" s="20" t="str">
        <f>schip_werf_perceel!A23</f>
        <v>Heumen</v>
      </c>
      <c r="B26" s="21" t="str">
        <f>schip_werf_perceel!B23</f>
        <v>v/d Hoeven</v>
      </c>
      <c r="C26" s="22">
        <f>schip_werf_perceel!C23</f>
        <v>5</v>
      </c>
      <c r="D26" s="23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152" t="str">
        <f t="shared" si="6"/>
        <v xml:space="preserve"> </v>
      </c>
      <c r="AK26" s="157" t="str">
        <f t="shared" si="7"/>
        <v xml:space="preserve"> </v>
      </c>
      <c r="AL26" s="162" t="str">
        <f t="shared" si="8"/>
        <v xml:space="preserve"> </v>
      </c>
      <c r="AM26" s="167" t="str">
        <f t="shared" si="9"/>
        <v xml:space="preserve"> </v>
      </c>
      <c r="AN26" s="24" t="str">
        <f t="shared" si="10"/>
        <v xml:space="preserve"> </v>
      </c>
      <c r="AO26" s="34">
        <f t="shared" si="5"/>
        <v>1</v>
      </c>
      <c r="AP26" s="36">
        <f>'Overzicht per maand'!O42</f>
        <v>1</v>
      </c>
    </row>
    <row r="27" spans="1:42">
      <c r="A27" s="20" t="str">
        <f>schip_werf_perceel!A24</f>
        <v>Ijsselmeer</v>
      </c>
      <c r="B27" s="21" t="str">
        <f>schip_werf_perceel!B24</f>
        <v>de Haas</v>
      </c>
      <c r="C27" s="22">
        <f>schip_werf_perceel!C24</f>
        <v>8</v>
      </c>
      <c r="D27" s="23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152" t="str">
        <f t="shared" si="6"/>
        <v xml:space="preserve"> </v>
      </c>
      <c r="AK27" s="157" t="str">
        <f t="shared" si="7"/>
        <v xml:space="preserve"> </v>
      </c>
      <c r="AL27" s="162" t="str">
        <f t="shared" si="8"/>
        <v xml:space="preserve"> </v>
      </c>
      <c r="AM27" s="167" t="str">
        <f t="shared" si="9"/>
        <v xml:space="preserve"> </v>
      </c>
      <c r="AN27" s="24" t="str">
        <f t="shared" si="10"/>
        <v xml:space="preserve"> </v>
      </c>
      <c r="AO27" s="34">
        <f t="shared" si="5"/>
        <v>1</v>
      </c>
      <c r="AP27" s="36">
        <f>'Overzicht per maand'!O43</f>
        <v>0.99702380952380965</v>
      </c>
    </row>
    <row r="28" spans="1:42">
      <c r="A28" s="20" t="str">
        <f>schip_werf_perceel!A25</f>
        <v>Isis</v>
      </c>
      <c r="B28" s="21" t="str">
        <f>schip_werf_perceel!B25</f>
        <v>DSDH</v>
      </c>
      <c r="C28" s="22">
        <f>schip_werf_perceel!C25</f>
        <v>1</v>
      </c>
      <c r="D28" s="23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152" t="str">
        <f t="shared" si="6"/>
        <v xml:space="preserve"> </v>
      </c>
      <c r="AK28" s="157" t="str">
        <f t="shared" si="7"/>
        <v xml:space="preserve"> </v>
      </c>
      <c r="AL28" s="162" t="str">
        <f t="shared" si="8"/>
        <v xml:space="preserve"> </v>
      </c>
      <c r="AM28" s="167" t="str">
        <f t="shared" si="9"/>
        <v xml:space="preserve"> </v>
      </c>
      <c r="AN28" s="24" t="str">
        <f t="shared" si="10"/>
        <v xml:space="preserve"> </v>
      </c>
      <c r="AO28" s="34">
        <f t="shared" si="5"/>
        <v>1</v>
      </c>
      <c r="AP28" s="36">
        <f>'Overzicht per maand'!O44</f>
        <v>0.85584357398873523</v>
      </c>
    </row>
    <row r="29" spans="1:42">
      <c r="A29" s="20" t="str">
        <f>schip_werf_perceel!A26</f>
        <v>Kaloo</v>
      </c>
      <c r="B29" s="21" t="str">
        <f>schip_werf_perceel!B26</f>
        <v>DOK</v>
      </c>
      <c r="C29" s="22">
        <f>schip_werf_perceel!C26</f>
        <v>3</v>
      </c>
      <c r="D29" s="23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152" t="str">
        <f t="shared" si="6"/>
        <v xml:space="preserve"> </v>
      </c>
      <c r="AK29" s="157" t="str">
        <f t="shared" si="7"/>
        <v xml:space="preserve"> </v>
      </c>
      <c r="AL29" s="162" t="str">
        <f t="shared" si="8"/>
        <v xml:space="preserve"> </v>
      </c>
      <c r="AM29" s="167" t="str">
        <f t="shared" si="9"/>
        <v xml:space="preserve"> </v>
      </c>
      <c r="AN29" s="24" t="str">
        <f t="shared" si="10"/>
        <v xml:space="preserve"> </v>
      </c>
      <c r="AO29" s="34">
        <f t="shared" si="5"/>
        <v>1</v>
      </c>
      <c r="AP29" s="36">
        <f>'Overzicht per maand'!O45</f>
        <v>1</v>
      </c>
    </row>
    <row r="30" spans="1:42">
      <c r="A30" s="20" t="str">
        <f>schip_werf_perceel!A27</f>
        <v>Koet</v>
      </c>
      <c r="B30" s="21" t="str">
        <f>schip_werf_perceel!B27</f>
        <v>DSW</v>
      </c>
      <c r="C30" s="22">
        <f>schip_werf_perceel!C27</f>
        <v>3</v>
      </c>
      <c r="D30" s="23"/>
      <c r="E30" s="78"/>
      <c r="F30" s="78"/>
      <c r="G30" s="78"/>
      <c r="H30" s="78"/>
      <c r="I30" s="78"/>
      <c r="J30" s="78"/>
      <c r="K30" s="78"/>
      <c r="L30" s="78"/>
      <c r="M30" s="78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78"/>
      <c r="AH30" s="78"/>
      <c r="AI30" s="78"/>
      <c r="AJ30" s="152" t="str">
        <f t="shared" si="6"/>
        <v xml:space="preserve"> </v>
      </c>
      <c r="AK30" s="157" t="str">
        <f t="shared" si="7"/>
        <v xml:space="preserve"> </v>
      </c>
      <c r="AL30" s="162" t="str">
        <f t="shared" si="8"/>
        <v xml:space="preserve"> </v>
      </c>
      <c r="AM30" s="167" t="str">
        <f t="shared" si="9"/>
        <v xml:space="preserve"> </v>
      </c>
      <c r="AN30" s="24" t="str">
        <f t="shared" si="10"/>
        <v xml:space="preserve"> </v>
      </c>
      <c r="AO30" s="34">
        <f t="shared" si="5"/>
        <v>1</v>
      </c>
      <c r="AP30" s="36">
        <f>'Overzicht per maand'!O46</f>
        <v>1</v>
      </c>
    </row>
    <row r="31" spans="1:42">
      <c r="A31" s="20" t="str">
        <f>schip_werf_perceel!A28</f>
        <v>Kokmeeuw</v>
      </c>
      <c r="B31" s="21" t="str">
        <f>schip_werf_perceel!B28</f>
        <v>DSW</v>
      </c>
      <c r="C31" s="22">
        <f>schip_werf_perceel!C28</f>
        <v>3</v>
      </c>
      <c r="D31" s="23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152" t="str">
        <f t="shared" si="6"/>
        <v xml:space="preserve"> </v>
      </c>
      <c r="AK31" s="157" t="str">
        <f t="shared" si="7"/>
        <v xml:space="preserve"> </v>
      </c>
      <c r="AL31" s="162" t="str">
        <f t="shared" si="8"/>
        <v xml:space="preserve"> </v>
      </c>
      <c r="AM31" s="167" t="str">
        <f t="shared" si="9"/>
        <v xml:space="preserve"> </v>
      </c>
      <c r="AN31" s="24" t="str">
        <f t="shared" si="10"/>
        <v xml:space="preserve"> </v>
      </c>
      <c r="AO31" s="34">
        <f t="shared" si="5"/>
        <v>1</v>
      </c>
      <c r="AP31" s="36">
        <f>'Overzicht per maand'!O47</f>
        <v>1</v>
      </c>
    </row>
    <row r="32" spans="1:42">
      <c r="A32" s="20" t="str">
        <f>schip_werf_perceel!A29</f>
        <v>Krabbelaar</v>
      </c>
      <c r="B32" s="21" t="str">
        <f>schip_werf_perceel!B29</f>
        <v>de Haas</v>
      </c>
      <c r="C32" s="22">
        <f>schip_werf_perceel!C29</f>
        <v>4</v>
      </c>
      <c r="D32" s="23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152" t="str">
        <f t="shared" si="6"/>
        <v xml:space="preserve"> </v>
      </c>
      <c r="AK32" s="157" t="str">
        <f t="shared" si="7"/>
        <v xml:space="preserve"> </v>
      </c>
      <c r="AL32" s="162" t="str">
        <f t="shared" si="8"/>
        <v xml:space="preserve"> </v>
      </c>
      <c r="AM32" s="167" t="str">
        <f t="shared" si="9"/>
        <v xml:space="preserve"> </v>
      </c>
      <c r="AN32" s="24" t="str">
        <f t="shared" si="10"/>
        <v xml:space="preserve"> </v>
      </c>
      <c r="AO32" s="34">
        <f t="shared" si="5"/>
        <v>1</v>
      </c>
      <c r="AP32" s="36">
        <f>'Overzicht per maand'!O48</f>
        <v>1</v>
      </c>
    </row>
    <row r="33" spans="1:42">
      <c r="A33" s="20" t="str">
        <f>schip_werf_perceel!A30</f>
        <v>Krukel</v>
      </c>
      <c r="B33" s="21" t="str">
        <f>schip_werf_perceel!B30</f>
        <v>DSW</v>
      </c>
      <c r="C33" s="22">
        <f>schip_werf_perceel!C30</f>
        <v>3</v>
      </c>
      <c r="D33" s="23"/>
      <c r="E33" s="78"/>
      <c r="F33" s="78"/>
      <c r="G33" s="78"/>
      <c r="H33" s="78"/>
      <c r="I33" s="78"/>
      <c r="J33" s="78"/>
      <c r="K33" s="78"/>
      <c r="L33" s="78"/>
      <c r="M33" s="78"/>
      <c r="N33" s="119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152" t="str">
        <f t="shared" si="6"/>
        <v xml:space="preserve"> </v>
      </c>
      <c r="AK33" s="157" t="str">
        <f t="shared" si="7"/>
        <v xml:space="preserve"> </v>
      </c>
      <c r="AL33" s="162" t="str">
        <f t="shared" si="8"/>
        <v xml:space="preserve"> </v>
      </c>
      <c r="AM33" s="167" t="str">
        <f t="shared" si="9"/>
        <v xml:space="preserve"> </v>
      </c>
      <c r="AN33" s="24" t="str">
        <f t="shared" si="10"/>
        <v xml:space="preserve"> </v>
      </c>
      <c r="AO33" s="34">
        <f t="shared" si="5"/>
        <v>1</v>
      </c>
      <c r="AP33" s="36">
        <f>'Overzicht per maand'!O49</f>
        <v>0.9642857142857143</v>
      </c>
    </row>
    <row r="34" spans="1:42">
      <c r="A34" s="20" t="str">
        <f>schip_werf_perceel!A31</f>
        <v>Luctor</v>
      </c>
      <c r="B34" s="21" t="str">
        <f>schip_werf_perceel!B31</f>
        <v>Maaskant</v>
      </c>
      <c r="C34" s="22">
        <f>schip_werf_perceel!C31</f>
        <v>2</v>
      </c>
      <c r="D34" s="23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152" t="str">
        <f t="shared" si="6"/>
        <v xml:space="preserve"> </v>
      </c>
      <c r="AK34" s="157" t="str">
        <f t="shared" si="7"/>
        <v xml:space="preserve"> </v>
      </c>
      <c r="AL34" s="162" t="str">
        <f t="shared" si="8"/>
        <v xml:space="preserve"> </v>
      </c>
      <c r="AM34" s="167" t="str">
        <f t="shared" si="9"/>
        <v xml:space="preserve"> </v>
      </c>
      <c r="AN34" s="24" t="str">
        <f t="shared" si="10"/>
        <v xml:space="preserve"> </v>
      </c>
      <c r="AO34" s="34">
        <f t="shared" si="5"/>
        <v>1</v>
      </c>
      <c r="AP34" s="36">
        <f>'Overzicht per maand'!O50</f>
        <v>0.83333333333333337</v>
      </c>
    </row>
    <row r="35" spans="1:42">
      <c r="A35" s="20" t="str">
        <f>schip_werf_perceel!A32</f>
        <v>Maeslant</v>
      </c>
      <c r="B35" s="21" t="str">
        <f>schip_werf_perceel!B32</f>
        <v>Maaskant</v>
      </c>
      <c r="C35" s="22">
        <f>schip_werf_perceel!C32</f>
        <v>2</v>
      </c>
      <c r="D35" s="23"/>
      <c r="E35" s="78"/>
      <c r="F35" s="78"/>
      <c r="G35" s="78"/>
      <c r="H35" s="78"/>
      <c r="I35" s="78"/>
      <c r="J35" s="78"/>
      <c r="K35" s="78"/>
      <c r="L35" s="78"/>
      <c r="M35" s="78"/>
      <c r="N35" s="133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152" t="str">
        <f t="shared" si="6"/>
        <v xml:space="preserve"> </v>
      </c>
      <c r="AK35" s="157" t="str">
        <f t="shared" si="7"/>
        <v xml:space="preserve"> </v>
      </c>
      <c r="AL35" s="162" t="str">
        <f t="shared" si="8"/>
        <v xml:space="preserve"> </v>
      </c>
      <c r="AM35" s="167" t="str">
        <f t="shared" si="9"/>
        <v xml:space="preserve"> </v>
      </c>
      <c r="AN35" s="24" t="str">
        <f t="shared" si="10"/>
        <v xml:space="preserve"> </v>
      </c>
      <c r="AO35" s="34">
        <f t="shared" si="5"/>
        <v>1</v>
      </c>
      <c r="AP35" s="36">
        <f>'Overzicht per maand'!O51</f>
        <v>0.87567204301075263</v>
      </c>
    </row>
    <row r="36" spans="1:42">
      <c r="A36" s="20" t="str">
        <f>schip_werf_perceel!A33</f>
        <v>Mantelmeeuw</v>
      </c>
      <c r="B36" s="21" t="str">
        <f>schip_werf_perceel!B33</f>
        <v>de Haas</v>
      </c>
      <c r="C36" s="22">
        <f>schip_werf_perceel!C33</f>
        <v>8</v>
      </c>
      <c r="D36" s="23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152" t="str">
        <f t="shared" si="6"/>
        <v xml:space="preserve"> </v>
      </c>
      <c r="AK36" s="157" t="str">
        <f t="shared" si="7"/>
        <v xml:space="preserve"> </v>
      </c>
      <c r="AL36" s="162" t="str">
        <f t="shared" si="8"/>
        <v xml:space="preserve"> </v>
      </c>
      <c r="AM36" s="167" t="str">
        <f t="shared" si="9"/>
        <v xml:space="preserve"> </v>
      </c>
      <c r="AN36" s="24" t="str">
        <f t="shared" si="10"/>
        <v xml:space="preserve"> </v>
      </c>
      <c r="AO36" s="34">
        <f t="shared" si="5"/>
        <v>1</v>
      </c>
      <c r="AP36" s="36">
        <f>'Overzicht per maand'!O52</f>
        <v>0.73829365079365072</v>
      </c>
    </row>
    <row r="37" spans="1:42">
      <c r="A37" s="20" t="str">
        <f>schip_werf_perceel!A34</f>
        <v>Markermeer</v>
      </c>
      <c r="B37" s="21" t="str">
        <f>schip_werf_perceel!B34</f>
        <v>de Haas</v>
      </c>
      <c r="C37" s="22">
        <f>schip_werf_perceel!C34</f>
        <v>4</v>
      </c>
      <c r="D37" s="23"/>
      <c r="E37" s="78"/>
      <c r="F37" s="78"/>
      <c r="G37" s="78"/>
      <c r="H37" s="78"/>
      <c r="I37" s="78"/>
      <c r="J37" s="78"/>
      <c r="K37" s="78"/>
      <c r="L37" s="78"/>
      <c r="M37" s="78"/>
      <c r="N37" s="133"/>
      <c r="O37" s="133"/>
      <c r="P37" s="133"/>
      <c r="Q37" s="133"/>
      <c r="R37" s="133"/>
      <c r="S37" s="133"/>
      <c r="T37" s="133"/>
      <c r="U37" s="119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152" t="str">
        <f t="shared" si="6"/>
        <v xml:space="preserve"> </v>
      </c>
      <c r="AK37" s="157" t="str">
        <f t="shared" si="7"/>
        <v xml:space="preserve"> </v>
      </c>
      <c r="AL37" s="162" t="str">
        <f t="shared" si="8"/>
        <v xml:space="preserve"> </v>
      </c>
      <c r="AM37" s="167" t="str">
        <f t="shared" si="9"/>
        <v xml:space="preserve"> </v>
      </c>
      <c r="AN37" s="24" t="str">
        <f t="shared" si="10"/>
        <v xml:space="preserve"> </v>
      </c>
      <c r="AO37" s="34">
        <f t="shared" si="5"/>
        <v>1</v>
      </c>
      <c r="AP37" s="36">
        <f>'Overzicht per maand'!O53</f>
        <v>1</v>
      </c>
    </row>
    <row r="38" spans="1:42">
      <c r="A38" s="20" t="str">
        <f>schip_werf_perceel!A35</f>
        <v>Merwestroom</v>
      </c>
      <c r="B38" s="21" t="str">
        <f>schip_werf_perceel!B35</f>
        <v>de Haas</v>
      </c>
      <c r="C38" s="22">
        <f>schip_werf_perceel!C35</f>
        <v>8</v>
      </c>
      <c r="D38" s="2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152" t="str">
        <f t="shared" si="6"/>
        <v xml:space="preserve"> </v>
      </c>
      <c r="AK38" s="157" t="str">
        <f t="shared" si="7"/>
        <v xml:space="preserve"> </v>
      </c>
      <c r="AL38" s="162" t="str">
        <f t="shared" si="8"/>
        <v xml:space="preserve"> </v>
      </c>
      <c r="AM38" s="167" t="str">
        <f t="shared" si="9"/>
        <v xml:space="preserve"> </v>
      </c>
      <c r="AN38" s="24" t="str">
        <f t="shared" si="10"/>
        <v xml:space="preserve"> </v>
      </c>
      <c r="AO38" s="34">
        <f t="shared" si="5"/>
        <v>1</v>
      </c>
      <c r="AP38" s="36">
        <f>'Overzicht per maand'!O54</f>
        <v>1</v>
      </c>
    </row>
    <row r="39" spans="1:42">
      <c r="A39" s="20" t="str">
        <f>schip_werf_perceel!A36</f>
        <v>Mosam</v>
      </c>
      <c r="B39" s="21" t="str">
        <f>schip_werf_perceel!B36</f>
        <v>de Haas</v>
      </c>
      <c r="C39" s="22">
        <f>schip_werf_perceel!C36</f>
        <v>8</v>
      </c>
      <c r="D39" s="2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152" t="str">
        <f t="shared" si="6"/>
        <v xml:space="preserve"> </v>
      </c>
      <c r="AK39" s="157" t="str">
        <f t="shared" si="7"/>
        <v xml:space="preserve"> </v>
      </c>
      <c r="AL39" s="162" t="str">
        <f t="shared" si="8"/>
        <v xml:space="preserve"> </v>
      </c>
      <c r="AM39" s="167" t="str">
        <f t="shared" si="9"/>
        <v xml:space="preserve"> </v>
      </c>
      <c r="AN39" s="24" t="str">
        <f t="shared" si="10"/>
        <v xml:space="preserve"> </v>
      </c>
      <c r="AO39" s="34">
        <f t="shared" si="5"/>
        <v>1</v>
      </c>
      <c r="AP39" s="36">
        <f>'Overzicht per maand'!O55</f>
        <v>1</v>
      </c>
    </row>
    <row r="40" spans="1:42">
      <c r="A40" s="20" t="str">
        <f>schip_werf_perceel!A37</f>
        <v>Onderzoeker</v>
      </c>
      <c r="B40" s="21" t="str">
        <f>schip_werf_perceel!B37</f>
        <v>v/d Hoeven</v>
      </c>
      <c r="C40" s="22">
        <f>schip_werf_perceel!C37</f>
        <v>5</v>
      </c>
      <c r="D40" s="23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152" t="str">
        <f t="shared" si="6"/>
        <v xml:space="preserve"> </v>
      </c>
      <c r="AK40" s="157" t="str">
        <f t="shared" si="7"/>
        <v xml:space="preserve"> </v>
      </c>
      <c r="AL40" s="162" t="str">
        <f t="shared" si="8"/>
        <v xml:space="preserve"> </v>
      </c>
      <c r="AM40" s="167" t="str">
        <f t="shared" si="9"/>
        <v xml:space="preserve"> </v>
      </c>
      <c r="AN40" s="24" t="str">
        <f t="shared" si="10"/>
        <v xml:space="preserve"> </v>
      </c>
      <c r="AO40" s="34">
        <f t="shared" si="5"/>
        <v>1</v>
      </c>
      <c r="AP40" s="36">
        <f>'Overzicht per maand'!O56</f>
        <v>1</v>
      </c>
    </row>
    <row r="41" spans="1:42">
      <c r="A41" s="20" t="str">
        <f>schip_werf_perceel!A38</f>
        <v>Phoca</v>
      </c>
      <c r="B41" s="21" t="str">
        <f>schip_werf_perceel!B38</f>
        <v>DOK</v>
      </c>
      <c r="C41" s="22">
        <f>schip_werf_perceel!C38</f>
        <v>3</v>
      </c>
      <c r="D41" s="23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152" t="str">
        <f t="shared" si="6"/>
        <v xml:space="preserve"> </v>
      </c>
      <c r="AK41" s="157" t="str">
        <f t="shared" si="7"/>
        <v xml:space="preserve"> </v>
      </c>
      <c r="AL41" s="162" t="str">
        <f t="shared" si="8"/>
        <v xml:space="preserve"> </v>
      </c>
      <c r="AM41" s="167" t="str">
        <f t="shared" si="9"/>
        <v xml:space="preserve"> </v>
      </c>
      <c r="AN41" s="24" t="str">
        <f t="shared" si="10"/>
        <v xml:space="preserve"> </v>
      </c>
      <c r="AO41" s="34">
        <f t="shared" si="5"/>
        <v>1</v>
      </c>
      <c r="AP41" s="36">
        <f>'Overzicht per maand'!O57</f>
        <v>0.75</v>
      </c>
    </row>
    <row r="42" spans="1:42">
      <c r="A42" s="20" t="str">
        <f>schip_werf_perceel!A39</f>
        <v>Pluimpot</v>
      </c>
      <c r="B42" s="21" t="str">
        <f>schip_werf_perceel!B39</f>
        <v>DOK</v>
      </c>
      <c r="C42" s="22">
        <f>schip_werf_perceel!C39</f>
        <v>3</v>
      </c>
      <c r="D42" s="23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152" t="str">
        <f t="shared" si="6"/>
        <v xml:space="preserve"> </v>
      </c>
      <c r="AK42" s="157" t="str">
        <f t="shared" si="7"/>
        <v xml:space="preserve"> </v>
      </c>
      <c r="AL42" s="162" t="str">
        <f t="shared" si="8"/>
        <v xml:space="preserve"> </v>
      </c>
      <c r="AM42" s="167" t="str">
        <f t="shared" si="9"/>
        <v xml:space="preserve"> </v>
      </c>
      <c r="AN42" s="24" t="str">
        <f t="shared" si="10"/>
        <v xml:space="preserve"> </v>
      </c>
      <c r="AO42" s="34">
        <f t="shared" si="5"/>
        <v>1</v>
      </c>
      <c r="AP42" s="36">
        <f>'Overzicht per maand'!O58</f>
        <v>1</v>
      </c>
    </row>
    <row r="43" spans="1:42">
      <c r="A43" s="20" t="str">
        <f>schip_werf_perceel!A40</f>
        <v>Portunus</v>
      </c>
      <c r="B43" s="21" t="str">
        <f>schip_werf_perceel!B40</f>
        <v>DSDH</v>
      </c>
      <c r="C43" s="22">
        <f>schip_werf_perceel!C40</f>
        <v>1</v>
      </c>
      <c r="D43" s="23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152" t="str">
        <f t="shared" si="6"/>
        <v xml:space="preserve"> </v>
      </c>
      <c r="AK43" s="157" t="str">
        <f t="shared" si="7"/>
        <v xml:space="preserve"> </v>
      </c>
      <c r="AL43" s="162" t="str">
        <f t="shared" si="8"/>
        <v xml:space="preserve"> </v>
      </c>
      <c r="AM43" s="167" t="str">
        <f t="shared" si="9"/>
        <v xml:space="preserve"> </v>
      </c>
      <c r="AN43" s="24" t="str">
        <f t="shared" si="10"/>
        <v xml:space="preserve"> </v>
      </c>
      <c r="AO43" s="34">
        <f t="shared" si="5"/>
        <v>1</v>
      </c>
      <c r="AP43" s="36">
        <f>'Overzicht per maand'!O59</f>
        <v>1</v>
      </c>
    </row>
    <row r="44" spans="1:42">
      <c r="A44" s="20" t="str">
        <f>schip_werf_perceel!A41</f>
        <v>Regulus</v>
      </c>
      <c r="B44" s="21" t="str">
        <f>schip_werf_perceel!B41</f>
        <v>Maaskant</v>
      </c>
      <c r="C44" s="22">
        <f>schip_werf_perceel!C41</f>
        <v>2</v>
      </c>
      <c r="D44" s="23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152" t="str">
        <f t="shared" si="6"/>
        <v xml:space="preserve"> </v>
      </c>
      <c r="AK44" s="157" t="str">
        <f t="shared" si="7"/>
        <v xml:space="preserve"> </v>
      </c>
      <c r="AL44" s="162" t="str">
        <f t="shared" si="8"/>
        <v xml:space="preserve"> </v>
      </c>
      <c r="AM44" s="167" t="str">
        <f t="shared" si="9"/>
        <v xml:space="preserve"> </v>
      </c>
      <c r="AN44" s="24" t="str">
        <f t="shared" si="10"/>
        <v xml:space="preserve"> </v>
      </c>
      <c r="AO44" s="34">
        <f t="shared" si="5"/>
        <v>1</v>
      </c>
      <c r="AP44" s="36">
        <f>'Overzicht per maand'!O60</f>
        <v>0.99433563748079878</v>
      </c>
    </row>
    <row r="45" spans="1:42">
      <c r="A45" s="20" t="str">
        <f>schip_werf_perceel!A42</f>
        <v>Roompot</v>
      </c>
      <c r="B45" s="21" t="str">
        <f>schip_werf_perceel!B42</f>
        <v>Maaskant</v>
      </c>
      <c r="C45" s="22">
        <f>schip_werf_perceel!C42</f>
        <v>2</v>
      </c>
      <c r="D45" s="23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152" t="str">
        <f t="shared" si="6"/>
        <v xml:space="preserve"> </v>
      </c>
      <c r="AK45" s="157" t="str">
        <f t="shared" si="7"/>
        <v xml:space="preserve"> </v>
      </c>
      <c r="AL45" s="162" t="str">
        <f t="shared" si="8"/>
        <v xml:space="preserve"> </v>
      </c>
      <c r="AM45" s="167" t="str">
        <f t="shared" si="9"/>
        <v xml:space="preserve"> </v>
      </c>
      <c r="AN45" s="24" t="str">
        <f t="shared" si="10"/>
        <v xml:space="preserve"> </v>
      </c>
      <c r="AO45" s="34">
        <f t="shared" si="5"/>
        <v>1</v>
      </c>
      <c r="AP45" s="36">
        <f>'Overzicht per maand'!O61</f>
        <v>0.99731182795698936</v>
      </c>
    </row>
    <row r="46" spans="1:42">
      <c r="A46" s="20" t="str">
        <f>schip_werf_perceel!A43</f>
        <v>Rotterdam</v>
      </c>
      <c r="B46" s="21" t="str">
        <f>schip_werf_perceel!B43</f>
        <v>Maaskant</v>
      </c>
      <c r="C46" s="22">
        <f>schip_werf_perceel!C43</f>
        <v>2</v>
      </c>
      <c r="D46" s="129"/>
      <c r="E46" s="127"/>
      <c r="F46" s="127"/>
      <c r="G46" s="127"/>
      <c r="H46" s="127"/>
      <c r="I46" s="127"/>
      <c r="J46" s="127"/>
      <c r="K46" s="127"/>
      <c r="L46" s="127"/>
      <c r="M46" s="127"/>
      <c r="N46" s="82"/>
      <c r="O46" s="127"/>
      <c r="P46" s="127"/>
      <c r="Q46" s="127"/>
      <c r="R46" s="127"/>
      <c r="S46" s="127"/>
      <c r="T46" s="127"/>
      <c r="U46" s="127"/>
      <c r="V46" s="127"/>
      <c r="W46" s="127"/>
      <c r="X46" s="127"/>
      <c r="Y46" s="127"/>
      <c r="Z46" s="127"/>
      <c r="AA46" s="127"/>
      <c r="AB46" s="127"/>
      <c r="AC46" s="127"/>
      <c r="AD46" s="127"/>
      <c r="AE46" s="127"/>
      <c r="AF46" s="127"/>
      <c r="AG46" s="127"/>
      <c r="AH46" s="127"/>
      <c r="AI46" s="127"/>
      <c r="AJ46" s="152" t="str">
        <f t="shared" si="6"/>
        <v xml:space="preserve"> </v>
      </c>
      <c r="AK46" s="157" t="str">
        <f t="shared" si="7"/>
        <v xml:space="preserve"> </v>
      </c>
      <c r="AL46" s="162" t="str">
        <f t="shared" si="8"/>
        <v xml:space="preserve"> </v>
      </c>
      <c r="AM46" s="167" t="str">
        <f t="shared" si="9"/>
        <v xml:space="preserve"> </v>
      </c>
      <c r="AN46" s="24" t="str">
        <f t="shared" si="10"/>
        <v xml:space="preserve"> </v>
      </c>
      <c r="AO46" s="34">
        <f t="shared" si="5"/>
        <v>1</v>
      </c>
      <c r="AP46" s="36">
        <f>'Overzicht per maand'!O62</f>
        <v>0.84084741423451115</v>
      </c>
    </row>
    <row r="47" spans="1:42">
      <c r="A47" s="20" t="str">
        <f>schip_werf_perceel!A44</f>
        <v>RR-901</v>
      </c>
      <c r="B47" s="21" t="str">
        <f>schip_werf_perceel!B44</f>
        <v>DOK</v>
      </c>
      <c r="C47" s="22">
        <f>schip_werf_perceel!C44</f>
        <v>3</v>
      </c>
      <c r="D47" s="23"/>
      <c r="E47" s="78"/>
      <c r="F47" s="78"/>
      <c r="G47" s="78"/>
      <c r="H47" s="78"/>
      <c r="I47" s="78"/>
      <c r="J47" s="78"/>
      <c r="K47" s="78"/>
      <c r="L47" s="78"/>
      <c r="M47" s="78"/>
      <c r="N47" s="119"/>
      <c r="O47" s="119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152" t="str">
        <f t="shared" si="6"/>
        <v xml:space="preserve"> </v>
      </c>
      <c r="AK47" s="157" t="str">
        <f t="shared" si="7"/>
        <v xml:space="preserve"> </v>
      </c>
      <c r="AL47" s="162" t="str">
        <f t="shared" si="8"/>
        <v xml:space="preserve"> </v>
      </c>
      <c r="AM47" s="167" t="str">
        <f t="shared" si="9"/>
        <v xml:space="preserve"> </v>
      </c>
      <c r="AN47" s="24" t="str">
        <f t="shared" si="10"/>
        <v xml:space="preserve"> </v>
      </c>
      <c r="AO47" s="34">
        <f t="shared" si="5"/>
        <v>1</v>
      </c>
      <c r="AP47" s="36">
        <f>'Overzicht per maand'!O63</f>
        <v>0.93548387096774199</v>
      </c>
    </row>
    <row r="48" spans="1:42">
      <c r="A48" s="20" t="str">
        <f>schip_werf_perceel!A45</f>
        <v>RR-902</v>
      </c>
      <c r="B48" s="21" t="str">
        <f>schip_werf_perceel!B45</f>
        <v>DOK</v>
      </c>
      <c r="C48" s="22">
        <f>schip_werf_perceel!C45</f>
        <v>3</v>
      </c>
      <c r="D48" s="23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152" t="str">
        <f t="shared" si="6"/>
        <v xml:space="preserve"> </v>
      </c>
      <c r="AK48" s="157" t="str">
        <f t="shared" si="7"/>
        <v xml:space="preserve"> </v>
      </c>
      <c r="AL48" s="162" t="str">
        <f t="shared" si="8"/>
        <v xml:space="preserve"> </v>
      </c>
      <c r="AM48" s="167" t="str">
        <f t="shared" si="9"/>
        <v xml:space="preserve"> </v>
      </c>
      <c r="AN48" s="24" t="str">
        <f t="shared" si="10"/>
        <v xml:space="preserve"> </v>
      </c>
      <c r="AO48" s="34">
        <f t="shared" si="5"/>
        <v>1</v>
      </c>
      <c r="AP48" s="36">
        <f>'Overzicht per maand'!O64</f>
        <v>1</v>
      </c>
    </row>
    <row r="49" spans="1:42">
      <c r="A49" s="20" t="str">
        <f>schip_werf_perceel!A46</f>
        <v>RWS 1</v>
      </c>
      <c r="B49" s="21" t="str">
        <f>schip_werf_perceel!B46</f>
        <v>DOK</v>
      </c>
      <c r="C49" s="22">
        <f>schip_werf_perceel!C46</f>
        <v>3</v>
      </c>
      <c r="D49" s="23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152" t="str">
        <f t="shared" si="6"/>
        <v xml:space="preserve"> </v>
      </c>
      <c r="AK49" s="157" t="str">
        <f t="shared" si="7"/>
        <v xml:space="preserve"> </v>
      </c>
      <c r="AL49" s="162" t="str">
        <f t="shared" si="8"/>
        <v xml:space="preserve"> </v>
      </c>
      <c r="AM49" s="167" t="str">
        <f t="shared" si="9"/>
        <v xml:space="preserve"> </v>
      </c>
      <c r="AN49" s="24" t="str">
        <f t="shared" si="10"/>
        <v xml:space="preserve"> </v>
      </c>
      <c r="AO49" s="34">
        <f t="shared" si="5"/>
        <v>1</v>
      </c>
      <c r="AP49" s="36">
        <f>'Overzicht per maand'!O65</f>
        <v>0.95430107526881713</v>
      </c>
    </row>
    <row r="50" spans="1:42">
      <c r="A50" s="20" t="str">
        <f>schip_werf_perceel!A47</f>
        <v>RWS 18</v>
      </c>
      <c r="B50" s="21" t="str">
        <f>schip_werf_perceel!B47</f>
        <v>v/d Hoeven</v>
      </c>
      <c r="C50" s="22">
        <f>schip_werf_perceel!C47</f>
        <v>5</v>
      </c>
      <c r="D50" s="23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152" t="str">
        <f t="shared" si="6"/>
        <v xml:space="preserve"> </v>
      </c>
      <c r="AK50" s="157" t="str">
        <f t="shared" si="7"/>
        <v xml:space="preserve"> </v>
      </c>
      <c r="AL50" s="162" t="str">
        <f t="shared" si="8"/>
        <v xml:space="preserve"> </v>
      </c>
      <c r="AM50" s="167" t="str">
        <f t="shared" si="9"/>
        <v xml:space="preserve"> </v>
      </c>
      <c r="AN50" s="24" t="str">
        <f t="shared" si="10"/>
        <v xml:space="preserve"> </v>
      </c>
      <c r="AO50" s="34">
        <f t="shared" si="5"/>
        <v>1</v>
      </c>
      <c r="AP50" s="36">
        <f>'Overzicht per maand'!O66</f>
        <v>1</v>
      </c>
    </row>
    <row r="51" spans="1:42">
      <c r="A51" s="20" t="str">
        <f>schip_werf_perceel!A48</f>
        <v>RWS 20</v>
      </c>
      <c r="B51" s="21" t="str">
        <f>schip_werf_perceel!B48</f>
        <v>v/d Hoeven</v>
      </c>
      <c r="C51" s="22">
        <f>schip_werf_perceel!C48</f>
        <v>5</v>
      </c>
      <c r="D51" s="23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152" t="str">
        <f t="shared" si="6"/>
        <v xml:space="preserve"> </v>
      </c>
      <c r="AK51" s="157" t="str">
        <f t="shared" si="7"/>
        <v xml:space="preserve"> </v>
      </c>
      <c r="AL51" s="162" t="str">
        <f t="shared" si="8"/>
        <v xml:space="preserve"> </v>
      </c>
      <c r="AM51" s="167" t="str">
        <f t="shared" si="9"/>
        <v xml:space="preserve"> </v>
      </c>
      <c r="AN51" s="24" t="str">
        <f t="shared" si="10"/>
        <v xml:space="preserve"> </v>
      </c>
      <c r="AO51" s="34">
        <f t="shared" si="5"/>
        <v>1</v>
      </c>
      <c r="AP51" s="36">
        <f>'Overzicht per maand'!O67</f>
        <v>1</v>
      </c>
    </row>
    <row r="52" spans="1:42">
      <c r="A52" s="20" t="str">
        <f>schip_werf_perceel!A49</f>
        <v>RWS 21</v>
      </c>
      <c r="B52" s="21" t="str">
        <f>schip_werf_perceel!B49</f>
        <v>de Haas</v>
      </c>
      <c r="C52" s="22">
        <f>schip_werf_perceel!C49</f>
        <v>8</v>
      </c>
      <c r="D52" s="23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152" t="str">
        <f t="shared" si="6"/>
        <v xml:space="preserve"> </v>
      </c>
      <c r="AK52" s="157" t="str">
        <f t="shared" si="7"/>
        <v xml:space="preserve"> </v>
      </c>
      <c r="AL52" s="162" t="str">
        <f t="shared" si="8"/>
        <v xml:space="preserve"> </v>
      </c>
      <c r="AM52" s="167" t="str">
        <f t="shared" si="9"/>
        <v xml:space="preserve"> </v>
      </c>
      <c r="AN52" s="24" t="str">
        <f t="shared" si="10"/>
        <v xml:space="preserve"> </v>
      </c>
      <c r="AO52" s="34">
        <f t="shared" si="5"/>
        <v>1</v>
      </c>
      <c r="AP52" s="36">
        <f>'Overzicht per maand'!O68</f>
        <v>1</v>
      </c>
    </row>
    <row r="53" spans="1:42" ht="12.75" customHeight="1">
      <c r="A53" s="20" t="str">
        <f>schip_werf_perceel!A50</f>
        <v>RWS 22</v>
      </c>
      <c r="B53" s="21" t="str">
        <f>schip_werf_perceel!B50</f>
        <v>de Haas</v>
      </c>
      <c r="C53" s="22">
        <f>schip_werf_perceel!C50</f>
        <v>8</v>
      </c>
      <c r="D53" s="23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152" t="str">
        <f t="shared" si="6"/>
        <v xml:space="preserve"> </v>
      </c>
      <c r="AK53" s="157" t="str">
        <f t="shared" si="7"/>
        <v xml:space="preserve"> </v>
      </c>
      <c r="AL53" s="162" t="str">
        <f t="shared" si="8"/>
        <v xml:space="preserve"> </v>
      </c>
      <c r="AM53" s="167" t="str">
        <f t="shared" si="9"/>
        <v xml:space="preserve"> </v>
      </c>
      <c r="AN53" s="24" t="str">
        <f t="shared" si="10"/>
        <v xml:space="preserve"> </v>
      </c>
      <c r="AO53" s="34">
        <f t="shared" si="5"/>
        <v>1</v>
      </c>
      <c r="AP53" s="36">
        <f>'Overzicht per maand'!O69</f>
        <v>0.91926523297491036</v>
      </c>
    </row>
    <row r="54" spans="1:42">
      <c r="A54" s="20" t="str">
        <f>schip_werf_perceel!A51</f>
        <v>RWS 23</v>
      </c>
      <c r="B54" s="21" t="str">
        <f>schip_werf_perceel!B51</f>
        <v>DOK</v>
      </c>
      <c r="C54" s="22">
        <f>schip_werf_perceel!C51</f>
        <v>3</v>
      </c>
      <c r="D54" s="23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152" t="str">
        <f t="shared" si="6"/>
        <v xml:space="preserve"> </v>
      </c>
      <c r="AK54" s="157" t="str">
        <f t="shared" si="7"/>
        <v xml:space="preserve"> </v>
      </c>
      <c r="AL54" s="162" t="str">
        <f t="shared" si="8"/>
        <v xml:space="preserve"> </v>
      </c>
      <c r="AM54" s="167" t="str">
        <f t="shared" si="9"/>
        <v xml:space="preserve"> </v>
      </c>
      <c r="AN54" s="24" t="str">
        <f t="shared" si="10"/>
        <v xml:space="preserve"> </v>
      </c>
      <c r="AO54" s="34">
        <f t="shared" si="5"/>
        <v>1</v>
      </c>
      <c r="AP54" s="36">
        <f>'Overzicht per maand'!O70</f>
        <v>0.91666666666666663</v>
      </c>
    </row>
    <row r="55" spans="1:42">
      <c r="A55" s="20" t="str">
        <f>schip_werf_perceel!A52</f>
        <v>RWS 24</v>
      </c>
      <c r="B55" s="21" t="str">
        <f>schip_werf_perceel!B52</f>
        <v>de Haas</v>
      </c>
      <c r="C55" s="22">
        <f>schip_werf_perceel!C52</f>
        <v>8</v>
      </c>
      <c r="D55" s="23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152" t="str">
        <f t="shared" si="6"/>
        <v xml:space="preserve"> </v>
      </c>
      <c r="AK55" s="157" t="str">
        <f t="shared" si="7"/>
        <v xml:space="preserve"> </v>
      </c>
      <c r="AL55" s="162" t="str">
        <f t="shared" si="8"/>
        <v xml:space="preserve"> </v>
      </c>
      <c r="AM55" s="167" t="str">
        <f t="shared" si="9"/>
        <v xml:space="preserve"> </v>
      </c>
      <c r="AN55" s="24" t="str">
        <f t="shared" si="10"/>
        <v xml:space="preserve"> </v>
      </c>
      <c r="AO55" s="34">
        <f t="shared" si="5"/>
        <v>1</v>
      </c>
      <c r="AP55" s="36">
        <f>'Overzicht per maand'!O71</f>
        <v>1</v>
      </c>
    </row>
    <row r="56" spans="1:42">
      <c r="A56" s="20" t="str">
        <f>schip_werf_perceel!A53</f>
        <v>RWS 25</v>
      </c>
      <c r="B56" s="21" t="str">
        <f>schip_werf_perceel!B53</f>
        <v>de Haas</v>
      </c>
      <c r="C56" s="22">
        <f>schip_werf_perceel!C53</f>
        <v>4</v>
      </c>
      <c r="D56" s="23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152" t="str">
        <f t="shared" si="6"/>
        <v xml:space="preserve"> </v>
      </c>
      <c r="AK56" s="157" t="str">
        <f t="shared" si="7"/>
        <v xml:space="preserve"> </v>
      </c>
      <c r="AL56" s="162" t="str">
        <f t="shared" si="8"/>
        <v xml:space="preserve"> </v>
      </c>
      <c r="AM56" s="167" t="str">
        <f t="shared" si="9"/>
        <v xml:space="preserve"> </v>
      </c>
      <c r="AN56" s="24" t="str">
        <f t="shared" si="10"/>
        <v xml:space="preserve"> </v>
      </c>
      <c r="AO56" s="34">
        <f t="shared" si="5"/>
        <v>1</v>
      </c>
      <c r="AP56" s="36">
        <f>'Overzicht per maand'!O72</f>
        <v>0.90476190476190477</v>
      </c>
    </row>
    <row r="57" spans="1:42">
      <c r="A57" s="20" t="str">
        <f>schip_werf_perceel!A54</f>
        <v>RWS 26</v>
      </c>
      <c r="B57" s="21" t="str">
        <f>schip_werf_perceel!B54</f>
        <v>de Haas</v>
      </c>
      <c r="C57" s="22">
        <f>schip_werf_perceel!C54</f>
        <v>8</v>
      </c>
      <c r="D57" s="23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152" t="str">
        <f t="shared" si="6"/>
        <v xml:space="preserve"> </v>
      </c>
      <c r="AK57" s="157" t="str">
        <f t="shared" si="7"/>
        <v xml:space="preserve"> </v>
      </c>
      <c r="AL57" s="162" t="str">
        <f t="shared" si="8"/>
        <v xml:space="preserve"> </v>
      </c>
      <c r="AM57" s="167" t="str">
        <f t="shared" si="9"/>
        <v xml:space="preserve"> </v>
      </c>
      <c r="AN57" s="24" t="str">
        <f t="shared" si="10"/>
        <v xml:space="preserve"> </v>
      </c>
      <c r="AO57" s="34">
        <f t="shared" si="5"/>
        <v>1</v>
      </c>
      <c r="AP57" s="36">
        <f>'Overzicht per maand'!O73</f>
        <v>1</v>
      </c>
    </row>
    <row r="58" spans="1:42">
      <c r="A58" s="20" t="str">
        <f>schip_werf_perceel!A55</f>
        <v>RWS 27</v>
      </c>
      <c r="B58" s="21" t="str">
        <f>schip_werf_perceel!B55</f>
        <v>v/d Hoeven</v>
      </c>
      <c r="C58" s="22">
        <f>schip_werf_perceel!C55</f>
        <v>5</v>
      </c>
      <c r="D58" s="23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152" t="str">
        <f t="shared" si="6"/>
        <v xml:space="preserve"> </v>
      </c>
      <c r="AK58" s="157" t="str">
        <f t="shared" si="7"/>
        <v xml:space="preserve"> </v>
      </c>
      <c r="AL58" s="162" t="str">
        <f t="shared" si="8"/>
        <v xml:space="preserve"> </v>
      </c>
      <c r="AM58" s="167" t="str">
        <f t="shared" si="9"/>
        <v xml:space="preserve"> </v>
      </c>
      <c r="AN58" s="24" t="str">
        <f t="shared" si="10"/>
        <v xml:space="preserve"> </v>
      </c>
      <c r="AO58" s="34">
        <f t="shared" si="5"/>
        <v>1</v>
      </c>
      <c r="AP58" s="36">
        <f>'Overzicht per maand'!O74</f>
        <v>1</v>
      </c>
    </row>
    <row r="59" spans="1:42">
      <c r="A59" s="20" t="str">
        <f>schip_werf_perceel!A56</f>
        <v>RWS 43</v>
      </c>
      <c r="B59" s="21" t="str">
        <f>schip_werf_perceel!B56</f>
        <v>v/d Hoeven</v>
      </c>
      <c r="C59" s="22">
        <f>schip_werf_perceel!C56</f>
        <v>5</v>
      </c>
      <c r="D59" s="23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152" t="str">
        <f t="shared" si="6"/>
        <v xml:space="preserve"> </v>
      </c>
      <c r="AK59" s="157" t="str">
        <f t="shared" si="7"/>
        <v xml:space="preserve"> </v>
      </c>
      <c r="AL59" s="162" t="str">
        <f t="shared" si="8"/>
        <v xml:space="preserve"> </v>
      </c>
      <c r="AM59" s="167" t="str">
        <f t="shared" si="9"/>
        <v xml:space="preserve"> </v>
      </c>
      <c r="AN59" s="24" t="str">
        <f t="shared" si="10"/>
        <v xml:space="preserve"> </v>
      </c>
      <c r="AO59" s="34">
        <f t="shared" si="5"/>
        <v>1</v>
      </c>
      <c r="AP59" s="36">
        <f>'Overzicht per maand'!O75</f>
        <v>1</v>
      </c>
    </row>
    <row r="60" spans="1:42">
      <c r="A60" s="20" t="str">
        <f>schip_werf_perceel!A57</f>
        <v>RWS 44</v>
      </c>
      <c r="B60" s="21" t="str">
        <f>schip_werf_perceel!B57</f>
        <v>v/d Hoeven</v>
      </c>
      <c r="C60" s="22">
        <f>schip_werf_perceel!C57</f>
        <v>5</v>
      </c>
      <c r="D60" s="23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152" t="str">
        <f t="shared" si="6"/>
        <v xml:space="preserve"> </v>
      </c>
      <c r="AK60" s="157" t="str">
        <f t="shared" si="7"/>
        <v xml:space="preserve"> </v>
      </c>
      <c r="AL60" s="162" t="str">
        <f t="shared" si="8"/>
        <v xml:space="preserve"> </v>
      </c>
      <c r="AM60" s="167" t="str">
        <f t="shared" si="9"/>
        <v xml:space="preserve"> </v>
      </c>
      <c r="AN60" s="24" t="str">
        <f t="shared" si="10"/>
        <v xml:space="preserve"> </v>
      </c>
      <c r="AO60" s="34">
        <f t="shared" si="5"/>
        <v>1</v>
      </c>
      <c r="AP60" s="36">
        <f>'Overzicht per maand'!O76</f>
        <v>1</v>
      </c>
    </row>
    <row r="61" spans="1:42">
      <c r="A61" s="20" t="str">
        <f>schip_werf_perceel!A58</f>
        <v>RWS 58</v>
      </c>
      <c r="B61" s="21" t="str">
        <f>schip_werf_perceel!B58</f>
        <v>de Haas</v>
      </c>
      <c r="C61" s="22">
        <f>schip_werf_perceel!C58</f>
        <v>4</v>
      </c>
      <c r="D61" s="23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152" t="str">
        <f t="shared" ref="AJ61:AJ100" si="11">IF(COUNTIF(E61:AI61,"w")&gt;0,COUNTIF(E61:AI61,"w")," ")</f>
        <v xml:space="preserve"> </v>
      </c>
      <c r="AK61" s="157" t="str">
        <f t="shared" ref="AK61:AK100" si="12">IF(COUNTIF(E61:AI61,"o")&gt;0,COUNTIF(E61:AI61,"o")," ")</f>
        <v xml:space="preserve"> </v>
      </c>
      <c r="AL61" s="162" t="str">
        <f t="shared" ref="AL61:AL100" si="13">IF(COUNTIF(E61:AI61,"s")&gt;0,COUNTIF(E61:AI61,"s")," ")</f>
        <v xml:space="preserve"> </v>
      </c>
      <c r="AM61" s="167" t="str">
        <f t="shared" ref="AM61:AM100" si="14">IF(COUNTIF(E61:AI61,"d")&gt;0,COUNTIF(E61:AI61,"d")," ")</f>
        <v xml:space="preserve"> </v>
      </c>
      <c r="AN61" s="24" t="str">
        <f t="shared" ref="AN61:AN100" si="15">IF(SUM(AJ61:AM61)&gt;0,SUM(AJ61:AM61)," ")</f>
        <v xml:space="preserve"> </v>
      </c>
      <c r="AO61" s="34">
        <f t="shared" si="5"/>
        <v>1</v>
      </c>
      <c r="AP61" s="36">
        <f>'Overzicht per maand'!O77</f>
        <v>0.98655913978494636</v>
      </c>
    </row>
    <row r="62" spans="1:42">
      <c r="A62" s="20" t="str">
        <f>schip_werf_perceel!A59</f>
        <v>RWS 59</v>
      </c>
      <c r="B62" s="21" t="str">
        <f>schip_werf_perceel!B59</f>
        <v>de Haas</v>
      </c>
      <c r="C62" s="22">
        <f>schip_werf_perceel!C59</f>
        <v>4</v>
      </c>
      <c r="D62" s="129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7"/>
      <c r="Z62" s="127"/>
      <c r="AA62" s="127"/>
      <c r="AB62" s="127"/>
      <c r="AC62" s="127"/>
      <c r="AD62" s="127"/>
      <c r="AE62" s="127"/>
      <c r="AF62" s="127"/>
      <c r="AG62" s="127"/>
      <c r="AH62" s="127"/>
      <c r="AI62" s="127"/>
      <c r="AJ62" s="152" t="str">
        <f t="shared" si="11"/>
        <v xml:space="preserve"> </v>
      </c>
      <c r="AK62" s="157" t="str">
        <f t="shared" si="12"/>
        <v xml:space="preserve"> </v>
      </c>
      <c r="AL62" s="162" t="str">
        <f t="shared" si="13"/>
        <v xml:space="preserve"> </v>
      </c>
      <c r="AM62" s="167" t="str">
        <f t="shared" si="14"/>
        <v xml:space="preserve"> </v>
      </c>
      <c r="AN62" s="24" t="str">
        <f t="shared" si="15"/>
        <v xml:space="preserve"> </v>
      </c>
      <c r="AO62" s="34">
        <f t="shared" si="5"/>
        <v>1</v>
      </c>
      <c r="AP62" s="36">
        <f>'Overzicht per maand'!O78</f>
        <v>0.99731182795698936</v>
      </c>
    </row>
    <row r="63" spans="1:42">
      <c r="A63" s="20" t="str">
        <f>schip_werf_perceel!A60</f>
        <v>RWS 60</v>
      </c>
      <c r="B63" s="21" t="str">
        <f>schip_werf_perceel!B60</f>
        <v>de Haas</v>
      </c>
      <c r="C63" s="22">
        <f>schip_werf_perceel!C60</f>
        <v>4</v>
      </c>
      <c r="D63" s="23"/>
      <c r="E63" s="78"/>
      <c r="F63" s="78"/>
      <c r="G63" s="78"/>
      <c r="H63" s="78"/>
      <c r="I63" s="78"/>
      <c r="J63" s="78"/>
      <c r="K63" s="78"/>
      <c r="L63" s="78"/>
      <c r="M63" s="78"/>
      <c r="N63" s="119"/>
      <c r="O63" s="119"/>
      <c r="P63" s="119"/>
      <c r="Q63" s="119"/>
      <c r="R63" s="119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152" t="str">
        <f t="shared" si="11"/>
        <v xml:space="preserve"> </v>
      </c>
      <c r="AK63" s="157" t="str">
        <f t="shared" si="12"/>
        <v xml:space="preserve"> </v>
      </c>
      <c r="AL63" s="162" t="str">
        <f t="shared" si="13"/>
        <v xml:space="preserve"> </v>
      </c>
      <c r="AM63" s="167" t="str">
        <f t="shared" si="14"/>
        <v xml:space="preserve"> </v>
      </c>
      <c r="AN63" s="24" t="str">
        <f t="shared" si="15"/>
        <v xml:space="preserve"> </v>
      </c>
      <c r="AO63" s="34">
        <f t="shared" si="5"/>
        <v>1</v>
      </c>
      <c r="AP63" s="36">
        <f>'Overzicht per maand'!O79</f>
        <v>0.8305555555555556</v>
      </c>
    </row>
    <row r="64" spans="1:42">
      <c r="A64" s="20" t="str">
        <f>schip_werf_perceel!A61</f>
        <v>RWS 70</v>
      </c>
      <c r="B64" s="21" t="str">
        <f>schip_werf_perceel!B61</f>
        <v>DOK</v>
      </c>
      <c r="C64" s="22" t="str">
        <f>schip_werf_perceel!C61</f>
        <v>1N</v>
      </c>
      <c r="D64" s="23"/>
      <c r="E64" s="78"/>
      <c r="F64" s="78"/>
      <c r="G64" s="78"/>
      <c r="H64" s="78"/>
      <c r="I64" s="78"/>
      <c r="J64" s="78"/>
      <c r="K64" s="78"/>
      <c r="L64" s="78"/>
      <c r="M64" s="78"/>
      <c r="N64" s="119"/>
      <c r="O64" s="119"/>
      <c r="P64" s="119"/>
      <c r="Q64" s="119"/>
      <c r="R64" s="119"/>
      <c r="S64" s="119"/>
      <c r="T64" s="119"/>
      <c r="U64" s="119"/>
      <c r="V64" s="78"/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78"/>
      <c r="AH64" s="78"/>
      <c r="AI64" s="78"/>
      <c r="AJ64" s="152" t="str">
        <f t="shared" si="11"/>
        <v xml:space="preserve"> </v>
      </c>
      <c r="AK64" s="157" t="str">
        <f t="shared" si="12"/>
        <v xml:space="preserve"> </v>
      </c>
      <c r="AL64" s="162" t="str">
        <f t="shared" si="13"/>
        <v xml:space="preserve"> </v>
      </c>
      <c r="AM64" s="167" t="str">
        <f t="shared" si="14"/>
        <v xml:space="preserve"> </v>
      </c>
      <c r="AN64" s="24" t="str">
        <f t="shared" si="15"/>
        <v xml:space="preserve"> </v>
      </c>
      <c r="AO64" s="34">
        <f t="shared" si="5"/>
        <v>1</v>
      </c>
      <c r="AP64" s="36">
        <f>'Overzicht per maand'!O80</f>
        <v>1</v>
      </c>
    </row>
    <row r="65" spans="1:42">
      <c r="A65" s="20" t="str">
        <f>schip_werf_perceel!A62</f>
        <v>RWS 71</v>
      </c>
      <c r="B65" s="21" t="str">
        <f>schip_werf_perceel!B62</f>
        <v>de Haas</v>
      </c>
      <c r="C65" s="22" t="str">
        <f>schip_werf_perceel!C62</f>
        <v>1Z</v>
      </c>
      <c r="D65" s="23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78"/>
      <c r="AF65" s="78"/>
      <c r="AG65" s="78"/>
      <c r="AH65" s="78"/>
      <c r="AI65" s="78"/>
      <c r="AJ65" s="152" t="str">
        <f t="shared" si="11"/>
        <v xml:space="preserve"> </v>
      </c>
      <c r="AK65" s="157" t="str">
        <f t="shared" si="12"/>
        <v xml:space="preserve"> </v>
      </c>
      <c r="AL65" s="162" t="str">
        <f t="shared" si="13"/>
        <v xml:space="preserve"> </v>
      </c>
      <c r="AM65" s="167" t="str">
        <f t="shared" si="14"/>
        <v xml:space="preserve"> </v>
      </c>
      <c r="AN65" s="24" t="str">
        <f t="shared" si="15"/>
        <v xml:space="preserve"> </v>
      </c>
      <c r="AO65" s="34">
        <f t="shared" si="5"/>
        <v>1</v>
      </c>
      <c r="AP65" s="36">
        <f>'Overzicht per maand'!O81</f>
        <v>1</v>
      </c>
    </row>
    <row r="66" spans="1:42">
      <c r="A66" s="20" t="str">
        <f>schip_werf_perceel!A63</f>
        <v>RWS 72</v>
      </c>
      <c r="B66" s="21" t="str">
        <f>schip_werf_perceel!B63</f>
        <v>de Haas</v>
      </c>
      <c r="C66" s="22" t="str">
        <f>schip_werf_perceel!C63</f>
        <v>1Z</v>
      </c>
      <c r="D66" s="2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152" t="str">
        <f t="shared" si="11"/>
        <v xml:space="preserve"> </v>
      </c>
      <c r="AK66" s="157" t="str">
        <f t="shared" si="12"/>
        <v xml:space="preserve"> </v>
      </c>
      <c r="AL66" s="162" t="str">
        <f t="shared" si="13"/>
        <v xml:space="preserve"> </v>
      </c>
      <c r="AM66" s="167" t="str">
        <f t="shared" si="14"/>
        <v xml:space="preserve"> </v>
      </c>
      <c r="AN66" s="24" t="str">
        <f t="shared" si="15"/>
        <v xml:space="preserve"> </v>
      </c>
      <c r="AO66" s="34">
        <f t="shared" si="5"/>
        <v>1</v>
      </c>
      <c r="AP66" s="36">
        <f>'Overzicht per maand'!O82</f>
        <v>0.99193548387096764</v>
      </c>
    </row>
    <row r="67" spans="1:42">
      <c r="A67" s="20" t="str">
        <f>schip_werf_perceel!A64</f>
        <v>RWS 73</v>
      </c>
      <c r="B67" s="21" t="str">
        <f>schip_werf_perceel!B64</f>
        <v>de Haas</v>
      </c>
      <c r="C67" s="22" t="str">
        <f>schip_werf_perceel!C64</f>
        <v>1Z</v>
      </c>
      <c r="D67" s="2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152" t="str">
        <f t="shared" ref="AJ67:AJ77" si="16">IF(COUNTIF(E67:AI67,"w")&gt;0,COUNTIF(E67:AI67,"w")," ")</f>
        <v xml:space="preserve"> </v>
      </c>
      <c r="AK67" s="157" t="str">
        <f t="shared" ref="AK67:AK77" si="17">IF(COUNTIF(E67:AI67,"o")&gt;0,COUNTIF(E67:AI67,"o")," ")</f>
        <v xml:space="preserve"> </v>
      </c>
      <c r="AL67" s="162" t="str">
        <f t="shared" ref="AL67:AL77" si="18">IF(COUNTIF(E67:AI67,"s")&gt;0,COUNTIF(E67:AI67,"s")," ")</f>
        <v xml:space="preserve"> </v>
      </c>
      <c r="AM67" s="167" t="str">
        <f t="shared" ref="AM67:AM77" si="19">IF(COUNTIF(E67:AI67,"d")&gt;0,COUNTIF(E67:AI67,"d")," ")</f>
        <v xml:space="preserve"> </v>
      </c>
      <c r="AN67" s="24" t="str">
        <f t="shared" si="15"/>
        <v xml:space="preserve"> </v>
      </c>
      <c r="AO67" s="34">
        <f t="shared" si="5"/>
        <v>1</v>
      </c>
      <c r="AP67" s="36">
        <f>'Overzicht per maand'!O83</f>
        <v>0.98655913978494636</v>
      </c>
    </row>
    <row r="68" spans="1:42">
      <c r="A68" s="20" t="str">
        <f>schip_werf_perceel!A65</f>
        <v>RWS 74</v>
      </c>
      <c r="B68" s="21" t="str">
        <f>schip_werf_perceel!B65</f>
        <v>DOK</v>
      </c>
      <c r="C68" s="22" t="str">
        <f>schip_werf_perceel!C65</f>
        <v>1N</v>
      </c>
      <c r="D68" s="2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  <c r="AI68" s="78"/>
      <c r="AJ68" s="152" t="str">
        <f t="shared" si="16"/>
        <v xml:space="preserve"> </v>
      </c>
      <c r="AK68" s="157" t="str">
        <f t="shared" si="17"/>
        <v xml:space="preserve"> </v>
      </c>
      <c r="AL68" s="162" t="str">
        <f t="shared" si="18"/>
        <v xml:space="preserve"> </v>
      </c>
      <c r="AM68" s="167" t="str">
        <f t="shared" si="19"/>
        <v xml:space="preserve"> </v>
      </c>
      <c r="AN68" s="24" t="str">
        <f t="shared" si="15"/>
        <v xml:space="preserve"> </v>
      </c>
      <c r="AO68" s="34">
        <f t="shared" ref="AO68:AO102" si="20">IF(AN68=" ",1,(B$7-AN68)/B$7)</f>
        <v>1</v>
      </c>
      <c r="AP68" s="36">
        <f>'Overzicht per maand'!O84</f>
        <v>0.88172043010752688</v>
      </c>
    </row>
    <row r="69" spans="1:42">
      <c r="A69" s="20" t="str">
        <f>schip_werf_perceel!A66</f>
        <v>RWS 75</v>
      </c>
      <c r="B69" s="21" t="str">
        <f>schip_werf_perceel!B66</f>
        <v>de Haas</v>
      </c>
      <c r="C69" s="22" t="str">
        <f>schip_werf_perceel!C66</f>
        <v>1Z</v>
      </c>
      <c r="D69" s="2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152" t="str">
        <f t="shared" si="16"/>
        <v xml:space="preserve"> </v>
      </c>
      <c r="AK69" s="157" t="str">
        <f t="shared" si="17"/>
        <v xml:space="preserve"> </v>
      </c>
      <c r="AL69" s="162" t="str">
        <f t="shared" si="18"/>
        <v xml:space="preserve"> </v>
      </c>
      <c r="AM69" s="167" t="str">
        <f t="shared" si="19"/>
        <v xml:space="preserve"> </v>
      </c>
      <c r="AN69" s="24" t="str">
        <f t="shared" si="15"/>
        <v xml:space="preserve"> </v>
      </c>
      <c r="AO69" s="34">
        <f t="shared" si="20"/>
        <v>1</v>
      </c>
      <c r="AP69" s="36">
        <f>'Overzicht per maand'!O85</f>
        <v>1</v>
      </c>
    </row>
    <row r="70" spans="1:42">
      <c r="A70" s="20" t="str">
        <f>schip_werf_perceel!A67</f>
        <v>RWS 76</v>
      </c>
      <c r="B70" s="21" t="str">
        <f>schip_werf_perceel!B67</f>
        <v>DOK</v>
      </c>
      <c r="C70" s="22" t="str">
        <f>schip_werf_perceel!C67</f>
        <v>1N</v>
      </c>
      <c r="D70" s="28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152" t="str">
        <f t="shared" si="16"/>
        <v xml:space="preserve"> </v>
      </c>
      <c r="AK70" s="157" t="str">
        <f t="shared" si="17"/>
        <v xml:space="preserve"> </v>
      </c>
      <c r="AL70" s="162" t="str">
        <f t="shared" si="18"/>
        <v xml:space="preserve"> </v>
      </c>
      <c r="AM70" s="167" t="str">
        <f t="shared" si="19"/>
        <v xml:space="preserve"> </v>
      </c>
      <c r="AN70" s="24" t="str">
        <f t="shared" si="15"/>
        <v xml:space="preserve"> </v>
      </c>
      <c r="AO70" s="34">
        <f t="shared" si="20"/>
        <v>1</v>
      </c>
      <c r="AP70" s="36">
        <f>'Overzicht per maand'!O86</f>
        <v>1</v>
      </c>
    </row>
    <row r="71" spans="1:42">
      <c r="A71" s="20" t="str">
        <f>schip_werf_perceel!A68</f>
        <v>RWS 77</v>
      </c>
      <c r="B71" s="21" t="str">
        <f>schip_werf_perceel!B68</f>
        <v>DOK</v>
      </c>
      <c r="C71" s="22" t="str">
        <f>schip_werf_perceel!C68</f>
        <v>1N</v>
      </c>
      <c r="D71" s="2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152" t="str">
        <f t="shared" si="16"/>
        <v xml:space="preserve"> </v>
      </c>
      <c r="AK71" s="157" t="str">
        <f t="shared" si="17"/>
        <v xml:space="preserve"> </v>
      </c>
      <c r="AL71" s="162" t="str">
        <f t="shared" si="18"/>
        <v xml:space="preserve"> </v>
      </c>
      <c r="AM71" s="167" t="str">
        <f t="shared" si="19"/>
        <v xml:space="preserve"> </v>
      </c>
      <c r="AN71" s="24" t="str">
        <f t="shared" si="15"/>
        <v xml:space="preserve"> </v>
      </c>
      <c r="AO71" s="34">
        <f t="shared" si="20"/>
        <v>1</v>
      </c>
      <c r="AP71" s="36">
        <f>'Overzicht per maand'!O87</f>
        <v>1</v>
      </c>
    </row>
    <row r="72" spans="1:42">
      <c r="A72" s="20" t="str">
        <f>schip_werf_perceel!A69</f>
        <v>RWS 78</v>
      </c>
      <c r="B72" s="21" t="str">
        <f>schip_werf_perceel!B69</f>
        <v>de Haas</v>
      </c>
      <c r="C72" s="22" t="str">
        <f>schip_werf_perceel!C69</f>
        <v>1Z</v>
      </c>
      <c r="D72" s="2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8"/>
      <c r="AJ72" s="152" t="str">
        <f t="shared" si="16"/>
        <v xml:space="preserve"> </v>
      </c>
      <c r="AK72" s="157" t="str">
        <f t="shared" si="17"/>
        <v xml:space="preserve"> </v>
      </c>
      <c r="AL72" s="162" t="str">
        <f t="shared" si="18"/>
        <v xml:space="preserve"> </v>
      </c>
      <c r="AM72" s="167" t="str">
        <f t="shared" si="19"/>
        <v xml:space="preserve"> </v>
      </c>
      <c r="AN72" s="24" t="str">
        <f t="shared" si="15"/>
        <v xml:space="preserve"> </v>
      </c>
      <c r="AO72" s="34">
        <f t="shared" si="20"/>
        <v>1</v>
      </c>
      <c r="AP72" s="36">
        <f>'Overzicht per maand'!O88</f>
        <v>1</v>
      </c>
    </row>
    <row r="73" spans="1:42">
      <c r="A73" s="20" t="str">
        <f>schip_werf_perceel!A70</f>
        <v>RWS 79</v>
      </c>
      <c r="B73" s="21" t="str">
        <f>schip_werf_perceel!B70</f>
        <v>de Haas</v>
      </c>
      <c r="C73" s="22" t="str">
        <f>schip_werf_perceel!C70</f>
        <v>1Z</v>
      </c>
      <c r="D73" s="28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8"/>
      <c r="AJ73" s="152" t="str">
        <f t="shared" si="16"/>
        <v xml:space="preserve"> </v>
      </c>
      <c r="AK73" s="157" t="str">
        <f t="shared" si="17"/>
        <v xml:space="preserve"> </v>
      </c>
      <c r="AL73" s="162" t="str">
        <f t="shared" si="18"/>
        <v xml:space="preserve"> </v>
      </c>
      <c r="AM73" s="167" t="str">
        <f t="shared" si="19"/>
        <v xml:space="preserve"> </v>
      </c>
      <c r="AN73" s="24" t="str">
        <f t="shared" si="15"/>
        <v xml:space="preserve"> </v>
      </c>
      <c r="AO73" s="34">
        <f t="shared" si="20"/>
        <v>1</v>
      </c>
      <c r="AP73" s="36">
        <f>'Overzicht per maand'!O89</f>
        <v>1</v>
      </c>
    </row>
    <row r="74" spans="1:42">
      <c r="A74" s="20" t="str">
        <f>schip_werf_perceel!A71</f>
        <v>RWS 80</v>
      </c>
      <c r="B74" s="21" t="str">
        <f>schip_werf_perceel!B71</f>
        <v>DOK</v>
      </c>
      <c r="C74" s="22">
        <f>schip_werf_perceel!C71</f>
        <v>3</v>
      </c>
      <c r="D74" s="2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152" t="str">
        <f t="shared" si="16"/>
        <v xml:space="preserve"> </v>
      </c>
      <c r="AK74" s="157" t="str">
        <f t="shared" si="17"/>
        <v xml:space="preserve"> </v>
      </c>
      <c r="AL74" s="162" t="str">
        <f t="shared" si="18"/>
        <v xml:space="preserve"> </v>
      </c>
      <c r="AM74" s="167" t="str">
        <f t="shared" si="19"/>
        <v xml:space="preserve"> </v>
      </c>
      <c r="AN74" s="24" t="str">
        <f t="shared" si="15"/>
        <v xml:space="preserve"> </v>
      </c>
      <c r="AO74" s="34">
        <f t="shared" si="20"/>
        <v>1</v>
      </c>
      <c r="AP74" s="36">
        <f>'Overzicht per maand'!O90</f>
        <v>1</v>
      </c>
    </row>
    <row r="75" spans="1:42">
      <c r="A75" s="20" t="str">
        <f>schip_werf_perceel!A72</f>
        <v>RWS 81</v>
      </c>
      <c r="B75" s="21" t="str">
        <f>schip_werf_perceel!B72</f>
        <v>de Haas</v>
      </c>
      <c r="C75" s="22">
        <f>schip_werf_perceel!C72</f>
        <v>4</v>
      </c>
      <c r="D75" s="2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152" t="str">
        <f t="shared" si="16"/>
        <v xml:space="preserve"> </v>
      </c>
      <c r="AK75" s="157" t="str">
        <f t="shared" si="17"/>
        <v xml:space="preserve"> </v>
      </c>
      <c r="AL75" s="162" t="str">
        <f t="shared" si="18"/>
        <v xml:space="preserve"> </v>
      </c>
      <c r="AM75" s="167" t="str">
        <f t="shared" si="19"/>
        <v xml:space="preserve"> </v>
      </c>
      <c r="AN75" s="24" t="str">
        <f t="shared" si="15"/>
        <v xml:space="preserve"> </v>
      </c>
      <c r="AO75" s="34">
        <f t="shared" si="20"/>
        <v>1</v>
      </c>
      <c r="AP75" s="36">
        <f>'Overzicht per maand'!O91</f>
        <v>1</v>
      </c>
    </row>
    <row r="76" spans="1:42">
      <c r="A76" s="20" t="str">
        <f>schip_werf_perceel!A73</f>
        <v>RWS 82</v>
      </c>
      <c r="B76" s="21" t="str">
        <f>schip_werf_perceel!B73</f>
        <v>v/d Hoeven</v>
      </c>
      <c r="C76" s="22">
        <f>schip_werf_perceel!C73</f>
        <v>5</v>
      </c>
      <c r="D76" s="23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152" t="str">
        <f t="shared" si="16"/>
        <v xml:space="preserve"> </v>
      </c>
      <c r="AK76" s="157" t="str">
        <f t="shared" si="17"/>
        <v xml:space="preserve"> </v>
      </c>
      <c r="AL76" s="162" t="str">
        <f t="shared" si="18"/>
        <v xml:space="preserve"> </v>
      </c>
      <c r="AM76" s="167" t="str">
        <f t="shared" si="19"/>
        <v xml:space="preserve"> </v>
      </c>
      <c r="AN76" s="24" t="str">
        <f t="shared" si="15"/>
        <v xml:space="preserve"> </v>
      </c>
      <c r="AO76" s="34">
        <f t="shared" si="20"/>
        <v>1</v>
      </c>
      <c r="AP76" s="36">
        <f>'Overzicht per maand'!O92</f>
        <v>1</v>
      </c>
    </row>
    <row r="77" spans="1:42">
      <c r="A77" s="20" t="str">
        <f>schip_werf_perceel!A74</f>
        <v>RWS 83</v>
      </c>
      <c r="B77" s="21" t="str">
        <f>schip_werf_perceel!B74</f>
        <v>Maaskant</v>
      </c>
      <c r="C77" s="22">
        <f>schip_werf_perceel!C74</f>
        <v>2</v>
      </c>
      <c r="D77" s="23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152" t="str">
        <f t="shared" si="16"/>
        <v xml:space="preserve"> </v>
      </c>
      <c r="AK77" s="157" t="str">
        <f t="shared" si="17"/>
        <v xml:space="preserve"> </v>
      </c>
      <c r="AL77" s="162" t="str">
        <f t="shared" si="18"/>
        <v xml:space="preserve"> </v>
      </c>
      <c r="AM77" s="167" t="str">
        <f t="shared" si="19"/>
        <v xml:space="preserve"> </v>
      </c>
      <c r="AN77" s="24" t="str">
        <f t="shared" si="15"/>
        <v xml:space="preserve"> </v>
      </c>
      <c r="AO77" s="34">
        <f t="shared" si="20"/>
        <v>1</v>
      </c>
      <c r="AP77" s="36">
        <f>'Overzicht per maand'!O93</f>
        <v>1</v>
      </c>
    </row>
    <row r="78" spans="1:42">
      <c r="A78" s="20" t="str">
        <f>schip_werf_perceel!A75</f>
        <v>RWS 84</v>
      </c>
      <c r="B78" s="21" t="str">
        <f>schip_werf_perceel!B75</f>
        <v>de Haas</v>
      </c>
      <c r="C78" s="22">
        <f>schip_werf_perceel!C75</f>
        <v>8</v>
      </c>
      <c r="D78" s="23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152" t="str">
        <f t="shared" si="11"/>
        <v xml:space="preserve"> </v>
      </c>
      <c r="AK78" s="157" t="str">
        <f t="shared" si="12"/>
        <v xml:space="preserve"> </v>
      </c>
      <c r="AL78" s="162" t="str">
        <f t="shared" si="13"/>
        <v xml:space="preserve"> </v>
      </c>
      <c r="AM78" s="167" t="str">
        <f t="shared" si="14"/>
        <v xml:space="preserve"> </v>
      </c>
      <c r="AN78" s="24" t="str">
        <f t="shared" si="15"/>
        <v xml:space="preserve"> </v>
      </c>
      <c r="AO78" s="34">
        <f t="shared" si="20"/>
        <v>1</v>
      </c>
      <c r="AP78" s="36">
        <f>'Overzicht per maand'!O94</f>
        <v>0.98655913978494636</v>
      </c>
    </row>
    <row r="79" spans="1:42">
      <c r="A79" s="20" t="str">
        <f>schip_werf_perceel!A76</f>
        <v>RWS 85</v>
      </c>
      <c r="B79" s="21" t="str">
        <f>schip_werf_perceel!B76</f>
        <v>v/d Hoeven</v>
      </c>
      <c r="C79" s="22">
        <f>schip_werf_perceel!C76</f>
        <v>5</v>
      </c>
      <c r="D79" s="23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8"/>
      <c r="AJ79" s="152" t="str">
        <f t="shared" si="11"/>
        <v xml:space="preserve"> </v>
      </c>
      <c r="AK79" s="157" t="str">
        <f t="shared" si="12"/>
        <v xml:space="preserve"> </v>
      </c>
      <c r="AL79" s="162" t="str">
        <f t="shared" si="13"/>
        <v xml:space="preserve"> </v>
      </c>
      <c r="AM79" s="167" t="str">
        <f t="shared" si="14"/>
        <v xml:space="preserve"> </v>
      </c>
      <c r="AN79" s="24" t="str">
        <f t="shared" si="15"/>
        <v xml:space="preserve"> </v>
      </c>
      <c r="AO79" s="34">
        <f t="shared" si="20"/>
        <v>1</v>
      </c>
      <c r="AP79" s="36">
        <f>'Overzicht per maand'!O95</f>
        <v>1</v>
      </c>
    </row>
    <row r="80" spans="1:42">
      <c r="A80" s="20" t="str">
        <f>schip_werf_perceel!A77</f>
        <v>RWS 86</v>
      </c>
      <c r="B80" s="21" t="str">
        <f>schip_werf_perceel!B77</f>
        <v>v/d Hoeven</v>
      </c>
      <c r="C80" s="22">
        <f>schip_werf_perceel!C77</f>
        <v>5</v>
      </c>
      <c r="D80" s="23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152" t="str">
        <f t="shared" ref="AJ80" si="21">IF(COUNTIF(E80:AI80,"w")&gt;0,COUNTIF(E80:AI80,"w")," ")</f>
        <v xml:space="preserve"> </v>
      </c>
      <c r="AK80" s="157" t="str">
        <f t="shared" ref="AK80" si="22">IF(COUNTIF(E80:AI80,"o")&gt;0,COUNTIF(E80:AI80,"o")," ")</f>
        <v xml:space="preserve"> </v>
      </c>
      <c r="AL80" s="162" t="str">
        <f t="shared" ref="AL80" si="23">IF(COUNTIF(E80:AI80,"s")&gt;0,COUNTIF(E80:AI80,"s")," ")</f>
        <v xml:space="preserve"> </v>
      </c>
      <c r="AM80" s="167" t="str">
        <f t="shared" ref="AM80" si="24">IF(COUNTIF(E80:AI80,"d")&gt;0,COUNTIF(E80:AI80,"d")," ")</f>
        <v xml:space="preserve"> </v>
      </c>
      <c r="AN80" s="24" t="str">
        <f t="shared" ref="AN80" si="25">IF(SUM(AJ80:AM80)&gt;0,SUM(AJ80:AM80)," ")</f>
        <v xml:space="preserve"> </v>
      </c>
      <c r="AO80" s="34">
        <f t="shared" ref="AO80" si="26">IF(AN80=" ",1,(B$7-AN80)/B$7)</f>
        <v>1</v>
      </c>
      <c r="AP80" s="36">
        <f>'Overzicht per maand'!O96</f>
        <v>1</v>
      </c>
    </row>
    <row r="81" spans="1:195">
      <c r="A81" s="20" t="str">
        <f>schip_werf_perceel!A78</f>
        <v>RWS 88</v>
      </c>
      <c r="B81" s="21" t="str">
        <f>schip_werf_perceel!B78</f>
        <v>de Haas</v>
      </c>
      <c r="C81" s="22">
        <f>schip_werf_perceel!C78</f>
        <v>8</v>
      </c>
      <c r="D81" s="23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78"/>
      <c r="AD81" s="78"/>
      <c r="AE81" s="78"/>
      <c r="AF81" s="78"/>
      <c r="AG81" s="78"/>
      <c r="AH81" s="78"/>
      <c r="AI81" s="78"/>
      <c r="AJ81" s="152" t="str">
        <f t="shared" si="11"/>
        <v xml:space="preserve"> </v>
      </c>
      <c r="AK81" s="157" t="str">
        <f t="shared" si="12"/>
        <v xml:space="preserve"> </v>
      </c>
      <c r="AL81" s="162" t="str">
        <f t="shared" si="13"/>
        <v xml:space="preserve"> </v>
      </c>
      <c r="AM81" s="167" t="str">
        <f t="shared" si="14"/>
        <v xml:space="preserve"> </v>
      </c>
      <c r="AN81" s="24" t="str">
        <f t="shared" si="15"/>
        <v xml:space="preserve"> </v>
      </c>
      <c r="AO81" s="34">
        <f t="shared" si="20"/>
        <v>1</v>
      </c>
      <c r="AP81" s="36">
        <f>'Overzicht per maand'!O97</f>
        <v>1</v>
      </c>
    </row>
    <row r="82" spans="1:195">
      <c r="A82" s="20" t="str">
        <f>schip_werf_perceel!A79</f>
        <v>RWS 95</v>
      </c>
      <c r="B82" s="21" t="str">
        <f>schip_werf_perceel!B79</f>
        <v>de Haas</v>
      </c>
      <c r="C82" s="22">
        <f>schip_werf_perceel!C79</f>
        <v>8</v>
      </c>
      <c r="D82" s="23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152" t="str">
        <f t="shared" si="11"/>
        <v xml:space="preserve"> </v>
      </c>
      <c r="AK82" s="157" t="str">
        <f t="shared" si="12"/>
        <v xml:space="preserve"> </v>
      </c>
      <c r="AL82" s="162" t="str">
        <f t="shared" si="13"/>
        <v xml:space="preserve"> </v>
      </c>
      <c r="AM82" s="167" t="str">
        <f t="shared" si="14"/>
        <v xml:space="preserve"> </v>
      </c>
      <c r="AN82" s="24" t="str">
        <f t="shared" si="15"/>
        <v xml:space="preserve"> </v>
      </c>
      <c r="AO82" s="34">
        <f t="shared" si="20"/>
        <v>1</v>
      </c>
      <c r="AP82" s="36">
        <f>'Overzicht per maand'!O98</f>
        <v>1</v>
      </c>
    </row>
    <row r="83" spans="1:195">
      <c r="A83" s="20" t="str">
        <f>schip_werf_perceel!A80</f>
        <v>Scala</v>
      </c>
      <c r="B83" s="21" t="str">
        <f>schip_werf_perceel!B80</f>
        <v>de Haas</v>
      </c>
      <c r="C83" s="22">
        <f>schip_werf_perceel!C80</f>
        <v>8</v>
      </c>
      <c r="D83" s="23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152" t="str">
        <f t="shared" si="11"/>
        <v xml:space="preserve"> </v>
      </c>
      <c r="AK83" s="157" t="str">
        <f t="shared" si="12"/>
        <v xml:space="preserve"> </v>
      </c>
      <c r="AL83" s="162" t="str">
        <f t="shared" si="13"/>
        <v xml:space="preserve"> </v>
      </c>
      <c r="AM83" s="167" t="str">
        <f t="shared" si="14"/>
        <v xml:space="preserve"> </v>
      </c>
      <c r="AN83" s="24" t="str">
        <f t="shared" si="15"/>
        <v xml:space="preserve"> </v>
      </c>
      <c r="AO83" s="34">
        <f t="shared" si="20"/>
        <v>1</v>
      </c>
      <c r="AP83" s="36">
        <f>'Overzicht per maand'!O99</f>
        <v>0.99731182795698936</v>
      </c>
    </row>
    <row r="84" spans="1:195">
      <c r="A84" s="20" t="str">
        <f>schip_werf_perceel!A81</f>
        <v>Scaldis</v>
      </c>
      <c r="B84" s="21" t="str">
        <f>schip_werf_perceel!B81</f>
        <v>Maaskant</v>
      </c>
      <c r="C84" s="22">
        <f>schip_werf_perceel!C81</f>
        <v>2</v>
      </c>
      <c r="D84" s="23"/>
      <c r="E84" s="78"/>
      <c r="F84" s="78"/>
      <c r="G84" s="78"/>
      <c r="H84" s="133"/>
      <c r="I84" s="133"/>
      <c r="J84" s="133"/>
      <c r="K84" s="133"/>
      <c r="L84" s="133"/>
      <c r="M84" s="133"/>
      <c r="N84" s="133"/>
      <c r="O84" s="78"/>
      <c r="P84" s="78"/>
      <c r="Q84" s="78"/>
      <c r="R84" s="78"/>
      <c r="S84" s="78"/>
      <c r="T84" s="78"/>
      <c r="U84" s="78"/>
      <c r="V84" s="78"/>
      <c r="W84" s="78"/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  <c r="AI84" s="78"/>
      <c r="AJ84" s="152" t="str">
        <f t="shared" si="11"/>
        <v xml:space="preserve"> </v>
      </c>
      <c r="AK84" s="157" t="str">
        <f t="shared" si="12"/>
        <v xml:space="preserve"> </v>
      </c>
      <c r="AL84" s="162" t="str">
        <f t="shared" si="13"/>
        <v xml:space="preserve"> </v>
      </c>
      <c r="AM84" s="167" t="str">
        <f t="shared" si="14"/>
        <v xml:space="preserve"> </v>
      </c>
      <c r="AN84" s="24" t="str">
        <f t="shared" si="15"/>
        <v xml:space="preserve"> </v>
      </c>
      <c r="AO84" s="34">
        <f t="shared" si="20"/>
        <v>1</v>
      </c>
      <c r="AP84" s="36">
        <f>'Overzicht per maand'!O100</f>
        <v>0.99731182795698936</v>
      </c>
    </row>
    <row r="85" spans="1:195">
      <c r="A85" s="20" t="str">
        <f>schip_werf_perceel!A82</f>
        <v>Scheldestroom</v>
      </c>
      <c r="B85" s="21" t="str">
        <f>schip_werf_perceel!B82</f>
        <v>de Haas</v>
      </c>
      <c r="C85" s="22">
        <f>schip_werf_perceel!C82</f>
        <v>8</v>
      </c>
      <c r="D85" s="23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152" t="str">
        <f t="shared" si="11"/>
        <v xml:space="preserve"> </v>
      </c>
      <c r="AK85" s="157" t="str">
        <f t="shared" si="12"/>
        <v xml:space="preserve"> </v>
      </c>
      <c r="AL85" s="162" t="str">
        <f t="shared" si="13"/>
        <v xml:space="preserve"> </v>
      </c>
      <c r="AM85" s="167" t="str">
        <f t="shared" si="14"/>
        <v xml:space="preserve"> </v>
      </c>
      <c r="AN85" s="24" t="str">
        <f t="shared" si="15"/>
        <v xml:space="preserve"> </v>
      </c>
      <c r="AO85" s="34">
        <f t="shared" si="20"/>
        <v>1</v>
      </c>
      <c r="AP85" s="36">
        <f>'Overzicht per maand'!O101</f>
        <v>1</v>
      </c>
    </row>
    <row r="86" spans="1:195">
      <c r="A86" s="20" t="str">
        <f>schip_werf_perceel!A83</f>
        <v>Scheurrak</v>
      </c>
      <c r="B86" s="21" t="str">
        <f>schip_werf_perceel!B83</f>
        <v>DSDH</v>
      </c>
      <c r="C86" s="22">
        <f>schip_werf_perceel!C83</f>
        <v>1</v>
      </c>
      <c r="D86" s="23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152" t="str">
        <f t="shared" si="11"/>
        <v xml:space="preserve"> </v>
      </c>
      <c r="AK86" s="157" t="str">
        <f t="shared" si="12"/>
        <v xml:space="preserve"> </v>
      </c>
      <c r="AL86" s="162" t="str">
        <f t="shared" si="13"/>
        <v xml:space="preserve"> </v>
      </c>
      <c r="AM86" s="167" t="str">
        <f t="shared" si="14"/>
        <v xml:space="preserve"> </v>
      </c>
      <c r="AN86" s="24" t="str">
        <f t="shared" si="15"/>
        <v xml:space="preserve"> </v>
      </c>
      <c r="AO86" s="34">
        <f t="shared" si="20"/>
        <v>1</v>
      </c>
      <c r="AP86" s="36">
        <f>'Overzicht per maand'!O102</f>
        <v>1</v>
      </c>
    </row>
    <row r="87" spans="1:195">
      <c r="A87" s="20" t="str">
        <f>schip_werf_perceel!A84</f>
        <v>Siege</v>
      </c>
      <c r="B87" s="21" t="str">
        <f>schip_werf_perceel!B84</f>
        <v>DOK</v>
      </c>
      <c r="C87" s="22">
        <f>schip_werf_perceel!C84</f>
        <v>3</v>
      </c>
      <c r="D87" s="23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78"/>
      <c r="AB87" s="78"/>
      <c r="AC87" s="78"/>
      <c r="AD87" s="78"/>
      <c r="AE87" s="78"/>
      <c r="AF87" s="78"/>
      <c r="AG87" s="78"/>
      <c r="AH87" s="78"/>
      <c r="AI87" s="78"/>
      <c r="AJ87" s="152" t="str">
        <f t="shared" si="11"/>
        <v xml:space="preserve"> </v>
      </c>
      <c r="AK87" s="157" t="str">
        <f t="shared" si="12"/>
        <v xml:space="preserve"> </v>
      </c>
      <c r="AL87" s="162" t="str">
        <f t="shared" si="13"/>
        <v xml:space="preserve"> </v>
      </c>
      <c r="AM87" s="167" t="str">
        <f t="shared" si="14"/>
        <v xml:space="preserve"> </v>
      </c>
      <c r="AN87" s="24" t="str">
        <f t="shared" si="15"/>
        <v xml:space="preserve"> </v>
      </c>
      <c r="AO87" s="34">
        <f t="shared" si="20"/>
        <v>1</v>
      </c>
      <c r="AP87" s="36">
        <f>'Overzicht per maand'!O103</f>
        <v>0.967741935483871</v>
      </c>
    </row>
    <row r="88" spans="1:195">
      <c r="A88" s="20" t="str">
        <f>schip_werf_perceel!A85</f>
        <v>Sifon</v>
      </c>
      <c r="B88" s="21" t="str">
        <f>schip_werf_perceel!B85</f>
        <v>de Haas</v>
      </c>
      <c r="C88" s="22">
        <f>schip_werf_perceel!C85</f>
        <v>4</v>
      </c>
      <c r="D88" s="23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78"/>
      <c r="P88" s="78"/>
      <c r="Q88" s="78"/>
      <c r="R88" s="78"/>
      <c r="S88" s="78"/>
      <c r="T88" s="78"/>
      <c r="U88" s="78"/>
      <c r="V88" s="78"/>
      <c r="W88" s="78"/>
      <c r="X88" s="78"/>
      <c r="Y88" s="78"/>
      <c r="Z88" s="78"/>
      <c r="AA88" s="78"/>
      <c r="AB88" s="78"/>
      <c r="AC88" s="78"/>
      <c r="AD88" s="78"/>
      <c r="AE88" s="78"/>
      <c r="AF88" s="78"/>
      <c r="AG88" s="78"/>
      <c r="AH88" s="78"/>
      <c r="AI88" s="78"/>
      <c r="AJ88" s="152" t="str">
        <f t="shared" si="11"/>
        <v xml:space="preserve"> </v>
      </c>
      <c r="AK88" s="157" t="str">
        <f t="shared" si="12"/>
        <v xml:space="preserve"> </v>
      </c>
      <c r="AL88" s="162" t="str">
        <f t="shared" si="13"/>
        <v xml:space="preserve"> </v>
      </c>
      <c r="AM88" s="167" t="str">
        <f t="shared" si="14"/>
        <v xml:space="preserve"> </v>
      </c>
      <c r="AN88" s="24" t="str">
        <f t="shared" si="15"/>
        <v xml:space="preserve"> </v>
      </c>
      <c r="AO88" s="34">
        <f t="shared" si="20"/>
        <v>1</v>
      </c>
      <c r="AP88" s="36">
        <f>'Overzicht per maand'!O104</f>
        <v>1</v>
      </c>
    </row>
    <row r="89" spans="1:195">
      <c r="A89" s="20" t="str">
        <f>schip_werf_perceel!A86</f>
        <v>Speurder</v>
      </c>
      <c r="B89" s="21" t="str">
        <f>schip_werf_perceel!B86</f>
        <v>v/d Hoeven</v>
      </c>
      <c r="C89" s="22">
        <f>schip_werf_perceel!C86</f>
        <v>5</v>
      </c>
      <c r="D89" s="23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78"/>
      <c r="P89" s="78"/>
      <c r="Q89" s="78"/>
      <c r="R89" s="78"/>
      <c r="S89" s="78"/>
      <c r="T89" s="78"/>
      <c r="U89" s="78"/>
      <c r="V89" s="78"/>
      <c r="W89" s="78"/>
      <c r="X89" s="78"/>
      <c r="Y89" s="78"/>
      <c r="Z89" s="78"/>
      <c r="AA89" s="78"/>
      <c r="AB89" s="78"/>
      <c r="AC89" s="78"/>
      <c r="AD89" s="78"/>
      <c r="AE89" s="78"/>
      <c r="AF89" s="78"/>
      <c r="AG89" s="78"/>
      <c r="AH89" s="78"/>
      <c r="AI89" s="78"/>
      <c r="AJ89" s="152" t="str">
        <f t="shared" si="11"/>
        <v xml:space="preserve"> </v>
      </c>
      <c r="AK89" s="157" t="str">
        <f t="shared" si="12"/>
        <v xml:space="preserve"> </v>
      </c>
      <c r="AL89" s="162" t="str">
        <f t="shared" si="13"/>
        <v xml:space="preserve"> </v>
      </c>
      <c r="AM89" s="167" t="str">
        <f t="shared" si="14"/>
        <v xml:space="preserve"> </v>
      </c>
      <c r="AN89" s="24" t="str">
        <f t="shared" si="15"/>
        <v xml:space="preserve"> </v>
      </c>
      <c r="AO89" s="34">
        <f t="shared" si="20"/>
        <v>1</v>
      </c>
      <c r="AP89" s="36">
        <f>'Overzicht per maand'!O105</f>
        <v>1</v>
      </c>
    </row>
    <row r="90" spans="1:195">
      <c r="A90" s="20" t="str">
        <f>schip_werf_perceel!A87</f>
        <v>Stern</v>
      </c>
      <c r="B90" s="21" t="str">
        <f>schip_werf_perceel!B87</f>
        <v>DOK</v>
      </c>
      <c r="C90" s="22">
        <f>schip_werf_perceel!C87</f>
        <v>3</v>
      </c>
      <c r="D90" s="23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78"/>
      <c r="P90" s="78"/>
      <c r="Q90" s="78"/>
      <c r="R90" s="78"/>
      <c r="S90" s="78"/>
      <c r="T90" s="78"/>
      <c r="U90" s="78"/>
      <c r="V90" s="78"/>
      <c r="W90" s="78"/>
      <c r="X90" s="78"/>
      <c r="Y90" s="78"/>
      <c r="Z90" s="78"/>
      <c r="AA90" s="78"/>
      <c r="AB90" s="78"/>
      <c r="AC90" s="78"/>
      <c r="AD90" s="78"/>
      <c r="AE90" s="78"/>
      <c r="AF90" s="78"/>
      <c r="AG90" s="78"/>
      <c r="AH90" s="78"/>
      <c r="AI90" s="78"/>
      <c r="AJ90" s="152" t="str">
        <f t="shared" si="11"/>
        <v xml:space="preserve"> </v>
      </c>
      <c r="AK90" s="157" t="str">
        <f t="shared" si="12"/>
        <v xml:space="preserve"> </v>
      </c>
      <c r="AL90" s="162" t="str">
        <f t="shared" si="13"/>
        <v xml:space="preserve"> </v>
      </c>
      <c r="AM90" s="167" t="str">
        <f t="shared" si="14"/>
        <v xml:space="preserve"> </v>
      </c>
      <c r="AN90" s="24" t="str">
        <f t="shared" si="15"/>
        <v xml:space="preserve"> </v>
      </c>
      <c r="AO90" s="34">
        <f t="shared" si="20"/>
        <v>1</v>
      </c>
      <c r="AP90" s="36">
        <f>'Overzicht per maand'!O106</f>
        <v>0.93010752688172038</v>
      </c>
    </row>
    <row r="91" spans="1:195">
      <c r="A91" s="20" t="str">
        <f>schip_werf_perceel!A88</f>
        <v>Terschelling</v>
      </c>
      <c r="B91" s="21" t="str">
        <f>schip_werf_perceel!B88</f>
        <v>DSDH</v>
      </c>
      <c r="C91" s="22">
        <f>schip_werf_perceel!C88</f>
        <v>1</v>
      </c>
      <c r="D91" s="23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78"/>
      <c r="S91" s="78"/>
      <c r="T91" s="78"/>
      <c r="U91" s="78"/>
      <c r="V91" s="78"/>
      <c r="W91" s="78"/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  <c r="AI91" s="78"/>
      <c r="AJ91" s="152" t="str">
        <f t="shared" si="11"/>
        <v xml:space="preserve"> </v>
      </c>
      <c r="AK91" s="157" t="str">
        <f t="shared" si="12"/>
        <v xml:space="preserve"> </v>
      </c>
      <c r="AL91" s="162" t="str">
        <f t="shared" si="13"/>
        <v xml:space="preserve"> </v>
      </c>
      <c r="AM91" s="167" t="str">
        <f t="shared" si="14"/>
        <v xml:space="preserve"> </v>
      </c>
      <c r="AN91" s="24" t="str">
        <f t="shared" si="15"/>
        <v xml:space="preserve"> </v>
      </c>
      <c r="AO91" s="34">
        <f t="shared" si="20"/>
        <v>1</v>
      </c>
      <c r="AP91" s="36">
        <f>'Overzicht per maand'!O107</f>
        <v>0.98511904761904756</v>
      </c>
    </row>
    <row r="92" spans="1:195">
      <c r="A92" s="20" t="str">
        <f>schip_werf_perceel!A89</f>
        <v>Tridens</v>
      </c>
      <c r="B92" s="21" t="str">
        <f>schip_werf_perceel!B89</f>
        <v>Maaskant</v>
      </c>
      <c r="C92" s="22">
        <f>schip_werf_perceel!C89</f>
        <v>2</v>
      </c>
      <c r="D92" s="23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78"/>
      <c r="S92" s="78"/>
      <c r="T92" s="78"/>
      <c r="U92" s="78"/>
      <c r="V92" s="78"/>
      <c r="W92" s="78"/>
      <c r="X92" s="78"/>
      <c r="Y92" s="78"/>
      <c r="Z92" s="78"/>
      <c r="AA92" s="78"/>
      <c r="AB92" s="78"/>
      <c r="AC92" s="78"/>
      <c r="AD92" s="78"/>
      <c r="AE92" s="78"/>
      <c r="AF92" s="78"/>
      <c r="AG92" s="78"/>
      <c r="AH92" s="78"/>
      <c r="AI92" s="78"/>
      <c r="AJ92" s="152" t="str">
        <f t="shared" si="11"/>
        <v xml:space="preserve"> </v>
      </c>
      <c r="AK92" s="157" t="str">
        <f t="shared" si="12"/>
        <v xml:space="preserve"> </v>
      </c>
      <c r="AL92" s="162" t="str">
        <f t="shared" si="13"/>
        <v xml:space="preserve"> </v>
      </c>
      <c r="AM92" s="167" t="str">
        <f t="shared" si="14"/>
        <v xml:space="preserve"> </v>
      </c>
      <c r="AN92" s="24" t="str">
        <f t="shared" si="15"/>
        <v xml:space="preserve"> </v>
      </c>
      <c r="AO92" s="34">
        <f t="shared" si="20"/>
        <v>1</v>
      </c>
      <c r="AP92" s="36">
        <f>'Overzicht per maand'!O108</f>
        <v>1</v>
      </c>
    </row>
    <row r="93" spans="1:195">
      <c r="A93" s="20" t="str">
        <f>schip_werf_perceel!A90</f>
        <v>Valis</v>
      </c>
      <c r="B93" s="21" t="str">
        <f>schip_werf_perceel!B90</f>
        <v>de Haas</v>
      </c>
      <c r="C93" s="22">
        <f>schip_werf_perceel!C90</f>
        <v>8</v>
      </c>
      <c r="D93" s="2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78"/>
      <c r="S93" s="78"/>
      <c r="T93" s="78"/>
      <c r="U93" s="78"/>
      <c r="V93" s="78"/>
      <c r="W93" s="78"/>
      <c r="X93" s="78"/>
      <c r="Y93" s="78"/>
      <c r="Z93" s="78"/>
      <c r="AA93" s="78"/>
      <c r="AB93" s="78"/>
      <c r="AC93" s="78"/>
      <c r="AD93" s="78"/>
      <c r="AE93" s="78"/>
      <c r="AF93" s="78"/>
      <c r="AG93" s="78"/>
      <c r="AH93" s="78"/>
      <c r="AI93" s="78"/>
      <c r="AJ93" s="152" t="str">
        <f t="shared" si="11"/>
        <v xml:space="preserve"> </v>
      </c>
      <c r="AK93" s="157" t="str">
        <f t="shared" si="12"/>
        <v xml:space="preserve"> </v>
      </c>
      <c r="AL93" s="162" t="str">
        <f t="shared" si="13"/>
        <v xml:space="preserve"> </v>
      </c>
      <c r="AM93" s="167" t="str">
        <f t="shared" si="14"/>
        <v xml:space="preserve"> </v>
      </c>
      <c r="AN93" s="24" t="str">
        <f t="shared" si="15"/>
        <v xml:space="preserve"> </v>
      </c>
      <c r="AO93" s="34">
        <f t="shared" si="20"/>
        <v>1</v>
      </c>
      <c r="AP93" s="36">
        <f>'Overzicht per maand'!O109</f>
        <v>1</v>
      </c>
    </row>
    <row r="94" spans="1:195">
      <c r="A94" s="20" t="str">
        <f>schip_werf_perceel!A91</f>
        <v>Vecht</v>
      </c>
      <c r="B94" s="21" t="str">
        <f>schip_werf_perceel!B91</f>
        <v>de Haas</v>
      </c>
      <c r="C94" s="22">
        <f>schip_werf_perceel!C91</f>
        <v>4</v>
      </c>
      <c r="D94" s="23"/>
      <c r="E94" s="78"/>
      <c r="F94" s="78"/>
      <c r="G94" s="78"/>
      <c r="H94" s="133"/>
      <c r="I94" s="133"/>
      <c r="J94" s="133"/>
      <c r="K94" s="133"/>
      <c r="L94" s="133"/>
      <c r="M94" s="133"/>
      <c r="N94" s="119"/>
      <c r="O94" s="133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152" t="str">
        <f t="shared" si="11"/>
        <v xml:space="preserve"> </v>
      </c>
      <c r="AK94" s="157" t="str">
        <f t="shared" si="12"/>
        <v xml:space="preserve"> </v>
      </c>
      <c r="AL94" s="162" t="str">
        <f t="shared" si="13"/>
        <v xml:space="preserve"> </v>
      </c>
      <c r="AM94" s="167" t="str">
        <f t="shared" si="14"/>
        <v xml:space="preserve"> </v>
      </c>
      <c r="AN94" s="24" t="str">
        <f t="shared" si="15"/>
        <v xml:space="preserve"> </v>
      </c>
      <c r="AO94" s="34">
        <f t="shared" si="20"/>
        <v>1</v>
      </c>
      <c r="AP94" s="36">
        <f>'Overzicht per maand'!O110</f>
        <v>1</v>
      </c>
    </row>
    <row r="95" spans="1:195">
      <c r="A95" s="20" t="str">
        <f>schip_werf_perceel!A92</f>
        <v>Visarend</v>
      </c>
      <c r="B95" s="21" t="str">
        <f>schip_werf_perceel!B92</f>
        <v>DSDH</v>
      </c>
      <c r="C95" s="22">
        <f>schip_werf_perceel!C92</f>
        <v>1</v>
      </c>
      <c r="D95" s="23"/>
      <c r="E95" s="78"/>
      <c r="F95" s="78"/>
      <c r="G95" s="78"/>
      <c r="H95" s="133"/>
      <c r="I95" s="133"/>
      <c r="J95" s="133"/>
      <c r="K95" s="133"/>
      <c r="L95" s="133"/>
      <c r="M95" s="133"/>
      <c r="N95" s="133"/>
      <c r="O95" s="133"/>
      <c r="P95" s="133"/>
      <c r="Q95" s="133"/>
      <c r="R95" s="133"/>
      <c r="S95" s="133"/>
      <c r="T95" s="133"/>
      <c r="U95" s="78"/>
      <c r="V95" s="78"/>
      <c r="W95" s="78"/>
      <c r="X95" s="78"/>
      <c r="Y95" s="78"/>
      <c r="Z95" s="78"/>
      <c r="AA95" s="78"/>
      <c r="AB95" s="78"/>
      <c r="AC95" s="78"/>
      <c r="AD95" s="78"/>
      <c r="AE95" s="78"/>
      <c r="AF95" s="78"/>
      <c r="AG95" s="78"/>
      <c r="AH95" s="78"/>
      <c r="AI95" s="78"/>
      <c r="AJ95" s="152" t="str">
        <f t="shared" si="11"/>
        <v xml:space="preserve"> </v>
      </c>
      <c r="AK95" s="157" t="str">
        <f t="shared" si="12"/>
        <v xml:space="preserve"> </v>
      </c>
      <c r="AL95" s="162" t="str">
        <f t="shared" si="13"/>
        <v xml:space="preserve"> </v>
      </c>
      <c r="AM95" s="167" t="str">
        <f t="shared" si="14"/>
        <v xml:space="preserve"> </v>
      </c>
      <c r="AN95" s="24" t="str">
        <f t="shared" si="15"/>
        <v xml:space="preserve"> </v>
      </c>
      <c r="AO95" s="34">
        <f t="shared" si="20"/>
        <v>1</v>
      </c>
      <c r="AP95" s="36">
        <f>'Overzicht per maand'!O111</f>
        <v>0.98511904761904756</v>
      </c>
    </row>
    <row r="96" spans="1:195">
      <c r="A96" s="20" t="str">
        <f>schip_werf_perceel!A93</f>
        <v>Waddenstroom</v>
      </c>
      <c r="B96" s="21" t="str">
        <f>schip_werf_perceel!B93</f>
        <v>de Haas</v>
      </c>
      <c r="C96" s="22">
        <f>schip_werf_perceel!C93</f>
        <v>8</v>
      </c>
      <c r="D96" s="25"/>
      <c r="E96" s="78"/>
      <c r="F96" s="78"/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78"/>
      <c r="R96" s="78"/>
      <c r="S96" s="78"/>
      <c r="T96" s="78"/>
      <c r="U96" s="78"/>
      <c r="V96" s="78"/>
      <c r="W96" s="78"/>
      <c r="X96" s="78"/>
      <c r="Y96" s="78"/>
      <c r="Z96" s="78"/>
      <c r="AA96" s="78"/>
      <c r="AB96" s="78"/>
      <c r="AC96" s="78"/>
      <c r="AD96" s="78"/>
      <c r="AE96" s="78"/>
      <c r="AF96" s="78"/>
      <c r="AG96" s="78"/>
      <c r="AH96" s="78"/>
      <c r="AI96" s="78"/>
      <c r="AJ96" s="152" t="str">
        <f t="shared" si="11"/>
        <v xml:space="preserve"> </v>
      </c>
      <c r="AK96" s="157" t="str">
        <f t="shared" si="12"/>
        <v xml:space="preserve"> </v>
      </c>
      <c r="AL96" s="162" t="str">
        <f t="shared" si="13"/>
        <v xml:space="preserve"> </v>
      </c>
      <c r="AM96" s="167" t="str">
        <f t="shared" si="14"/>
        <v xml:space="preserve"> </v>
      </c>
      <c r="AN96" s="24" t="str">
        <f t="shared" si="15"/>
        <v xml:space="preserve"> </v>
      </c>
      <c r="AO96" s="34">
        <f t="shared" si="20"/>
        <v>1</v>
      </c>
      <c r="AP96" s="36">
        <f>'Overzicht per maand'!O112</f>
        <v>0.8198028673835126</v>
      </c>
      <c r="AQ96" s="17"/>
      <c r="GM96" s="10"/>
    </row>
    <row r="97" spans="1:195">
      <c r="A97" s="20" t="str">
        <f>schip_werf_perceel!A94</f>
        <v>Waddenzee</v>
      </c>
      <c r="B97" s="21" t="str">
        <f>schip_werf_perceel!B94</f>
        <v>DSDH</v>
      </c>
      <c r="C97" s="22">
        <f>schip_werf_perceel!C94</f>
        <v>1</v>
      </c>
      <c r="D97" s="25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78"/>
      <c r="S97" s="78"/>
      <c r="T97" s="78"/>
      <c r="U97" s="78"/>
      <c r="V97" s="78"/>
      <c r="W97" s="78"/>
      <c r="X97" s="78"/>
      <c r="Y97" s="78"/>
      <c r="Z97" s="78"/>
      <c r="AA97" s="78"/>
      <c r="AB97" s="78"/>
      <c r="AC97" s="78"/>
      <c r="AD97" s="78"/>
      <c r="AE97" s="78"/>
      <c r="AF97" s="78"/>
      <c r="AG97" s="78"/>
      <c r="AH97" s="78"/>
      <c r="AI97" s="78"/>
      <c r="AJ97" s="152" t="str">
        <f t="shared" si="11"/>
        <v xml:space="preserve"> </v>
      </c>
      <c r="AK97" s="157" t="str">
        <f t="shared" si="12"/>
        <v xml:space="preserve"> </v>
      </c>
      <c r="AL97" s="162" t="str">
        <f t="shared" si="13"/>
        <v xml:space="preserve"> </v>
      </c>
      <c r="AM97" s="167" t="str">
        <f t="shared" si="14"/>
        <v xml:space="preserve"> </v>
      </c>
      <c r="AN97" s="24" t="str">
        <f t="shared" si="15"/>
        <v xml:space="preserve"> </v>
      </c>
      <c r="AO97" s="34">
        <f t="shared" si="20"/>
        <v>1</v>
      </c>
      <c r="AP97" s="36">
        <f>'Overzicht per maand'!O113</f>
        <v>0.98655913978494636</v>
      </c>
      <c r="AQ97" s="17"/>
      <c r="GM97" s="10"/>
    </row>
    <row r="98" spans="1:195">
      <c r="A98" s="20" t="str">
        <f>schip_werf_perceel!A95</f>
        <v>Zeearend</v>
      </c>
      <c r="B98" s="21" t="str">
        <f>schip_werf_perceel!B95</f>
        <v>Maaskant</v>
      </c>
      <c r="C98" s="22">
        <f>schip_werf_perceel!C95</f>
        <v>2</v>
      </c>
      <c r="D98" s="25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  <c r="Q98" s="78"/>
      <c r="R98" s="78"/>
      <c r="S98" s="78"/>
      <c r="T98" s="78"/>
      <c r="U98" s="78"/>
      <c r="V98" s="78"/>
      <c r="W98" s="78"/>
      <c r="X98" s="78"/>
      <c r="Y98" s="78"/>
      <c r="Z98" s="78"/>
      <c r="AA98" s="78"/>
      <c r="AB98" s="78"/>
      <c r="AC98" s="78"/>
      <c r="AD98" s="78"/>
      <c r="AE98" s="78"/>
      <c r="AF98" s="78"/>
      <c r="AG98" s="78"/>
      <c r="AH98" s="78"/>
      <c r="AI98" s="78"/>
      <c r="AJ98" s="152" t="str">
        <f t="shared" si="11"/>
        <v xml:space="preserve"> </v>
      </c>
      <c r="AK98" s="157" t="str">
        <f t="shared" si="12"/>
        <v xml:space="preserve"> </v>
      </c>
      <c r="AL98" s="162" t="str">
        <f t="shared" si="13"/>
        <v xml:space="preserve"> </v>
      </c>
      <c r="AM98" s="167" t="str">
        <f t="shared" si="14"/>
        <v xml:space="preserve"> </v>
      </c>
      <c r="AN98" s="24" t="str">
        <f t="shared" si="15"/>
        <v xml:space="preserve"> </v>
      </c>
      <c r="AO98" s="34">
        <f t="shared" si="20"/>
        <v>1</v>
      </c>
      <c r="AP98" s="36">
        <f>'Overzicht per maand'!O114</f>
        <v>0.94731182795698921</v>
      </c>
      <c r="AQ98" s="17"/>
      <c r="GM98" s="10"/>
    </row>
    <row r="99" spans="1:195">
      <c r="A99" s="20" t="str">
        <f>schip_werf_perceel!A96</f>
        <v>Zeekat</v>
      </c>
      <c r="B99" s="21" t="str">
        <f>schip_werf_perceel!B96</f>
        <v>DSDH</v>
      </c>
      <c r="C99" s="22">
        <f>schip_werf_perceel!C96</f>
        <v>1</v>
      </c>
      <c r="D99" s="25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  <c r="Q99" s="78"/>
      <c r="R99" s="78"/>
      <c r="S99" s="78"/>
      <c r="T99" s="78"/>
      <c r="U99" s="78"/>
      <c r="V99" s="78"/>
      <c r="W99" s="78"/>
      <c r="X99" s="78"/>
      <c r="Y99" s="78"/>
      <c r="Z99" s="78"/>
      <c r="AA99" s="78"/>
      <c r="AB99" s="78"/>
      <c r="AC99" s="78"/>
      <c r="AD99" s="78"/>
      <c r="AE99" s="78"/>
      <c r="AF99" s="78"/>
      <c r="AG99" s="78"/>
      <c r="AH99" s="78"/>
      <c r="AI99" s="78"/>
      <c r="AJ99" s="152" t="str">
        <f t="shared" ref="AJ99" si="27">IF(COUNTIF(E99:AI99,"w")&gt;0,COUNTIF(E99:AI99,"w")," ")</f>
        <v xml:space="preserve"> </v>
      </c>
      <c r="AK99" s="157" t="str">
        <f t="shared" ref="AK99" si="28">IF(COUNTIF(E99:AI99,"o")&gt;0,COUNTIF(E99:AI99,"o")," ")</f>
        <v xml:space="preserve"> </v>
      </c>
      <c r="AL99" s="162" t="str">
        <f t="shared" ref="AL99" si="29">IF(COUNTIF(E99:AI99,"s")&gt;0,COUNTIF(E99:AI99,"s")," ")</f>
        <v xml:space="preserve"> </v>
      </c>
      <c r="AM99" s="167" t="str">
        <f t="shared" ref="AM99" si="30">IF(COUNTIF(E99:AI99,"d")&gt;0,COUNTIF(E99:AI99,"d")," ")</f>
        <v xml:space="preserve"> </v>
      </c>
      <c r="AN99" s="24" t="str">
        <f t="shared" ref="AN99" si="31">IF(SUM(AJ99:AM99)&gt;0,SUM(AJ99:AM99)," ")</f>
        <v xml:space="preserve"> </v>
      </c>
      <c r="AO99" s="34">
        <f t="shared" ref="AO99" si="32">IF(AN99=" ",1,(B$7-AN99)/B$7)</f>
        <v>1</v>
      </c>
      <c r="AP99" s="36">
        <f>'Overzicht per maand'!O115</f>
        <v>1</v>
      </c>
      <c r="AQ99" s="17"/>
      <c r="GM99" s="10"/>
    </row>
    <row r="100" spans="1:195">
      <c r="A100" s="20" t="str">
        <f>schip_werf_perceel!A97</f>
        <v>Zilvermeeuw</v>
      </c>
      <c r="B100" s="21" t="str">
        <f>schip_werf_perceel!B97</f>
        <v>de Haas</v>
      </c>
      <c r="C100" s="22">
        <f>schip_werf_perceel!C97</f>
        <v>8</v>
      </c>
      <c r="D100" s="25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78"/>
      <c r="AG100" s="78"/>
      <c r="AH100" s="78"/>
      <c r="AI100" s="78"/>
      <c r="AJ100" s="152" t="str">
        <f t="shared" si="11"/>
        <v xml:space="preserve"> </v>
      </c>
      <c r="AK100" s="157" t="str">
        <f t="shared" si="12"/>
        <v xml:space="preserve"> </v>
      </c>
      <c r="AL100" s="162" t="str">
        <f t="shared" si="13"/>
        <v xml:space="preserve"> </v>
      </c>
      <c r="AM100" s="167" t="str">
        <f t="shared" si="14"/>
        <v xml:space="preserve"> </v>
      </c>
      <c r="AN100" s="24" t="str">
        <f t="shared" si="15"/>
        <v xml:space="preserve"> </v>
      </c>
      <c r="AO100" s="34">
        <f t="shared" si="20"/>
        <v>1</v>
      </c>
      <c r="AP100" s="36">
        <f>'Overzicht per maand'!O116</f>
        <v>1</v>
      </c>
      <c r="AQ100" s="17"/>
      <c r="GM100" s="10"/>
    </row>
    <row r="101" spans="1:195">
      <c r="A101" s="20" t="str">
        <f>schip_werf_perceel!A98</f>
        <v>Zirfea</v>
      </c>
      <c r="B101" s="21" t="str">
        <f>schip_werf_perceel!B98</f>
        <v>Maaskant</v>
      </c>
      <c r="C101" s="22">
        <f>schip_werf_perceel!C98</f>
        <v>2</v>
      </c>
      <c r="D101" s="25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78"/>
      <c r="R101" s="78"/>
      <c r="S101" s="78"/>
      <c r="T101" s="78"/>
      <c r="U101" s="78"/>
      <c r="V101" s="78"/>
      <c r="W101" s="78"/>
      <c r="X101" s="78"/>
      <c r="Y101" s="78"/>
      <c r="Z101" s="78"/>
      <c r="AA101" s="78"/>
      <c r="AB101" s="78"/>
      <c r="AC101" s="78"/>
      <c r="AD101" s="78"/>
      <c r="AE101" s="78"/>
      <c r="AF101" s="78"/>
      <c r="AG101" s="78"/>
      <c r="AH101" s="78"/>
      <c r="AI101" s="78"/>
      <c r="AJ101" s="152" t="str">
        <f t="shared" ref="AJ101:AJ102" si="33">IF(COUNTIF(E101:AI101,"w")&gt;0,COUNTIF(E101:AI101,"w")," ")</f>
        <v xml:space="preserve"> </v>
      </c>
      <c r="AK101" s="157" t="str">
        <f t="shared" ref="AK101:AK102" si="34">IF(COUNTIF(E101:AI101,"o")&gt;0,COUNTIF(E101:AI101,"o")," ")</f>
        <v xml:space="preserve"> </v>
      </c>
      <c r="AL101" s="162" t="str">
        <f t="shared" ref="AL101:AL102" si="35">IF(COUNTIF(E101:AI101,"s")&gt;0,COUNTIF(E101:AI101,"s")," ")</f>
        <v xml:space="preserve"> </v>
      </c>
      <c r="AM101" s="167" t="str">
        <f t="shared" ref="AM101:AM102" si="36">IF(COUNTIF(E101:AI101,"d")&gt;0,COUNTIF(E101:AI101,"d")," ")</f>
        <v xml:space="preserve"> </v>
      </c>
      <c r="AN101" s="24" t="str">
        <f t="shared" ref="AN101:AN102" si="37">IF(SUM(AJ101:AM101)&gt;0,SUM(AJ101:AM101)," ")</f>
        <v xml:space="preserve"> </v>
      </c>
      <c r="AO101" s="34">
        <f t="shared" si="20"/>
        <v>1</v>
      </c>
      <c r="AP101" s="36">
        <f>'Overzicht per maand'!O117</f>
        <v>0.9642857142857143</v>
      </c>
      <c r="AQ101" s="17"/>
      <c r="GM101" s="10"/>
    </row>
    <row r="102" spans="1:195">
      <c r="A102" s="20" t="str">
        <f>schip_werf_perceel!A99</f>
        <v>Zuiderzee</v>
      </c>
      <c r="B102" s="21" t="str">
        <f>schip_werf_perceel!B99</f>
        <v>de Haas</v>
      </c>
      <c r="C102" s="22">
        <f>schip_werf_perceel!C99</f>
        <v>4</v>
      </c>
      <c r="D102" s="25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78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78"/>
      <c r="AG102" s="78"/>
      <c r="AH102" s="78"/>
      <c r="AI102" s="78"/>
      <c r="AJ102" s="152" t="str">
        <f t="shared" si="33"/>
        <v xml:space="preserve"> </v>
      </c>
      <c r="AK102" s="157" t="str">
        <f t="shared" si="34"/>
        <v xml:space="preserve"> </v>
      </c>
      <c r="AL102" s="162" t="str">
        <f t="shared" si="35"/>
        <v xml:space="preserve"> </v>
      </c>
      <c r="AM102" s="167" t="str">
        <f t="shared" si="36"/>
        <v xml:space="preserve"> </v>
      </c>
      <c r="AN102" s="24" t="str">
        <f t="shared" si="37"/>
        <v xml:space="preserve"> </v>
      </c>
      <c r="AO102" s="34">
        <f t="shared" si="20"/>
        <v>1</v>
      </c>
      <c r="AP102" s="36">
        <f>'Overzicht per maand'!O118</f>
        <v>1</v>
      </c>
      <c r="AQ102" s="17"/>
      <c r="GM102" s="10"/>
    </row>
    <row r="103" spans="1:195" ht="18.600000000000001" customHeight="1">
      <c r="A103" s="29"/>
      <c r="B103" s="29"/>
      <c r="C103" s="29"/>
      <c r="D103" s="72" t="s">
        <v>124</v>
      </c>
      <c r="E103" s="30">
        <f t="shared" ref="E103:AI103" si="38">COUNTA(E10:E102)</f>
        <v>0</v>
      </c>
      <c r="F103" s="30">
        <f t="shared" si="38"/>
        <v>0</v>
      </c>
      <c r="G103" s="30">
        <f t="shared" si="38"/>
        <v>0</v>
      </c>
      <c r="H103" s="30">
        <f t="shared" si="38"/>
        <v>0</v>
      </c>
      <c r="I103" s="30">
        <f t="shared" si="38"/>
        <v>0</v>
      </c>
      <c r="J103" s="30">
        <f t="shared" si="38"/>
        <v>0</v>
      </c>
      <c r="K103" s="30">
        <f t="shared" si="38"/>
        <v>0</v>
      </c>
      <c r="L103" s="30">
        <f t="shared" si="38"/>
        <v>0</v>
      </c>
      <c r="M103" s="30">
        <f t="shared" si="38"/>
        <v>0</v>
      </c>
      <c r="N103" s="30">
        <f t="shared" si="38"/>
        <v>0</v>
      </c>
      <c r="O103" s="30">
        <f t="shared" si="38"/>
        <v>0</v>
      </c>
      <c r="P103" s="30">
        <f t="shared" si="38"/>
        <v>0</v>
      </c>
      <c r="Q103" s="30">
        <f t="shared" si="38"/>
        <v>0</v>
      </c>
      <c r="R103" s="30">
        <f t="shared" si="38"/>
        <v>0</v>
      </c>
      <c r="S103" s="30">
        <f t="shared" si="38"/>
        <v>0</v>
      </c>
      <c r="T103" s="30">
        <f t="shared" si="38"/>
        <v>0</v>
      </c>
      <c r="U103" s="30">
        <f t="shared" si="38"/>
        <v>0</v>
      </c>
      <c r="V103" s="30">
        <f t="shared" si="38"/>
        <v>0</v>
      </c>
      <c r="W103" s="30">
        <f t="shared" si="38"/>
        <v>0</v>
      </c>
      <c r="X103" s="30">
        <f t="shared" si="38"/>
        <v>0</v>
      </c>
      <c r="Y103" s="30">
        <f t="shared" si="38"/>
        <v>0</v>
      </c>
      <c r="Z103" s="30">
        <f t="shared" si="38"/>
        <v>0</v>
      </c>
      <c r="AA103" s="30">
        <f t="shared" si="38"/>
        <v>0</v>
      </c>
      <c r="AB103" s="30">
        <f t="shared" si="38"/>
        <v>0</v>
      </c>
      <c r="AC103" s="30">
        <f t="shared" si="38"/>
        <v>0</v>
      </c>
      <c r="AD103" s="30">
        <f t="shared" si="38"/>
        <v>0</v>
      </c>
      <c r="AE103" s="30">
        <f t="shared" si="38"/>
        <v>0</v>
      </c>
      <c r="AF103" s="30">
        <f t="shared" si="38"/>
        <v>0</v>
      </c>
      <c r="AG103" s="30">
        <f t="shared" si="38"/>
        <v>0</v>
      </c>
      <c r="AH103" s="30">
        <f t="shared" si="38"/>
        <v>0</v>
      </c>
      <c r="AI103" s="30">
        <f t="shared" si="38"/>
        <v>0</v>
      </c>
      <c r="AJ103" s="153">
        <f>SUM(AJ10:AJ102)</f>
        <v>0</v>
      </c>
      <c r="AK103" s="158">
        <f>SUM(AK10:AK102)</f>
        <v>0</v>
      </c>
      <c r="AL103" s="163">
        <f>SUM(AL10:AL102)</f>
        <v>0</v>
      </c>
      <c r="AM103" s="168">
        <f>SUM(AM10:AM102)</f>
        <v>0</v>
      </c>
      <c r="AN103" s="22">
        <f>SUM(AN10:AN102)</f>
        <v>0</v>
      </c>
      <c r="AO103" s="177">
        <f>AVERAGE(AO10:AO102)</f>
        <v>1</v>
      </c>
      <c r="AP103" s="177">
        <f>AVERAGE(AP10:AP102)</f>
        <v>0.97223275192838177</v>
      </c>
    </row>
    <row r="104" spans="1:195">
      <c r="A104" s="31"/>
      <c r="B104" s="31"/>
    </row>
    <row r="105" spans="1:195">
      <c r="A105" s="31"/>
      <c r="B105" s="31"/>
    </row>
    <row r="106" spans="1:195">
      <c r="A106" s="31"/>
      <c r="B106" s="31"/>
    </row>
    <row r="107" spans="1:195">
      <c r="A107" s="31"/>
      <c r="B107" s="31"/>
    </row>
    <row r="108" spans="1:195">
      <c r="A108" s="31"/>
      <c r="B108" s="31"/>
    </row>
    <row r="109" spans="1:195">
      <c r="A109" s="31"/>
      <c r="B109" s="31"/>
    </row>
    <row r="110" spans="1:195">
      <c r="A110" s="31"/>
      <c r="B110" s="31"/>
    </row>
    <row r="111" spans="1:195">
      <c r="A111" s="31"/>
      <c r="B111" s="31"/>
    </row>
    <row r="112" spans="1:195">
      <c r="A112" s="31"/>
      <c r="B112" s="31"/>
    </row>
    <row r="113" spans="1:2">
      <c r="A113" s="31"/>
      <c r="B113" s="31"/>
    </row>
    <row r="114" spans="1:2">
      <c r="A114" s="31"/>
      <c r="B114" s="31"/>
    </row>
    <row r="115" spans="1:2">
      <c r="A115" s="31"/>
      <c r="B115" s="31"/>
    </row>
    <row r="116" spans="1:2">
      <c r="A116" s="31"/>
      <c r="B116" s="31"/>
    </row>
    <row r="117" spans="1:2">
      <c r="A117" s="31"/>
      <c r="B117" s="31"/>
    </row>
    <row r="118" spans="1:2">
      <c r="A118" s="31"/>
      <c r="B118" s="31"/>
    </row>
    <row r="119" spans="1:2">
      <c r="A119" s="31"/>
      <c r="B119" s="31"/>
    </row>
    <row r="120" spans="1:2">
      <c r="A120" s="31"/>
      <c r="B120" s="31"/>
    </row>
    <row r="121" spans="1:2">
      <c r="A121" s="31"/>
      <c r="B121" s="31"/>
    </row>
    <row r="122" spans="1:2">
      <c r="A122" s="31"/>
      <c r="B122" s="31"/>
    </row>
    <row r="123" spans="1:2">
      <c r="A123" s="31"/>
      <c r="B123" s="31"/>
    </row>
    <row r="124" spans="1:2">
      <c r="A124" s="31"/>
      <c r="B124" s="31"/>
    </row>
    <row r="125" spans="1:2">
      <c r="A125" s="31"/>
      <c r="B125" s="31"/>
    </row>
    <row r="126" spans="1:2">
      <c r="A126" s="31"/>
      <c r="B126" s="31"/>
    </row>
    <row r="127" spans="1:2">
      <c r="A127" s="31"/>
      <c r="B127" s="31"/>
    </row>
    <row r="128" spans="1:2">
      <c r="A128" s="31"/>
      <c r="B128" s="31"/>
    </row>
    <row r="129" spans="1:2">
      <c r="A129" s="31"/>
      <c r="B129" s="31"/>
    </row>
    <row r="130" spans="1:2">
      <c r="A130" s="31"/>
      <c r="B130" s="31"/>
    </row>
    <row r="131" spans="1:2">
      <c r="A131" s="31"/>
      <c r="B131" s="31"/>
    </row>
    <row r="132" spans="1:2">
      <c r="A132" s="31"/>
      <c r="B132" s="31"/>
    </row>
    <row r="133" spans="1:2">
      <c r="A133" s="31"/>
      <c r="B133" s="31"/>
    </row>
    <row r="134" spans="1:2">
      <c r="A134" s="31"/>
      <c r="B134" s="31"/>
    </row>
    <row r="135" spans="1:2">
      <c r="A135" s="31"/>
      <c r="B135" s="31"/>
    </row>
    <row r="136" spans="1:2">
      <c r="A136" s="31"/>
      <c r="B136" s="31"/>
    </row>
    <row r="137" spans="1:2">
      <c r="A137" s="31"/>
      <c r="B137" s="31"/>
    </row>
    <row r="138" spans="1:2">
      <c r="A138" s="31"/>
      <c r="B138" s="31"/>
    </row>
    <row r="139" spans="1:2">
      <c r="A139" s="31"/>
      <c r="B139" s="31"/>
    </row>
    <row r="140" spans="1:2">
      <c r="A140" s="31"/>
      <c r="B140" s="31"/>
    </row>
    <row r="141" spans="1:2">
      <c r="A141" s="31"/>
      <c r="B141" s="31"/>
    </row>
    <row r="142" spans="1:2">
      <c r="A142" s="31"/>
      <c r="B142" s="31"/>
    </row>
    <row r="143" spans="1:2">
      <c r="A143" s="31"/>
      <c r="B143" s="31"/>
    </row>
    <row r="144" spans="1:2">
      <c r="A144" s="31"/>
      <c r="B144" s="31"/>
    </row>
    <row r="145" spans="1:2">
      <c r="A145" s="31"/>
      <c r="B145" s="31"/>
    </row>
    <row r="146" spans="1:2">
      <c r="A146" s="31"/>
      <c r="B146" s="31"/>
    </row>
    <row r="147" spans="1:2">
      <c r="A147" s="31"/>
      <c r="B147" s="31"/>
    </row>
    <row r="148" spans="1:2">
      <c r="A148" s="31"/>
      <c r="B148" s="31"/>
    </row>
    <row r="149" spans="1:2">
      <c r="A149" s="31"/>
      <c r="B149" s="31"/>
    </row>
    <row r="150" spans="1:2">
      <c r="A150" s="31"/>
      <c r="B150" s="31"/>
    </row>
    <row r="151" spans="1:2">
      <c r="A151" s="31"/>
      <c r="B151" s="31"/>
    </row>
    <row r="152" spans="1:2">
      <c r="A152" s="31"/>
      <c r="B152" s="31"/>
    </row>
    <row r="153" spans="1:2">
      <c r="A153" s="31"/>
      <c r="B153" s="31"/>
    </row>
    <row r="154" spans="1:2">
      <c r="A154" s="31"/>
      <c r="B154" s="31"/>
    </row>
    <row r="155" spans="1:2">
      <c r="A155" s="31"/>
      <c r="B155" s="31"/>
    </row>
    <row r="156" spans="1:2">
      <c r="A156" s="31"/>
      <c r="B156" s="31"/>
    </row>
    <row r="157" spans="1:2">
      <c r="A157" s="31"/>
      <c r="B157" s="31"/>
    </row>
    <row r="158" spans="1:2">
      <c r="A158" s="31"/>
      <c r="B158" s="31"/>
    </row>
    <row r="159" spans="1:2">
      <c r="A159" s="31"/>
      <c r="B159" s="31"/>
    </row>
    <row r="160" spans="1:2">
      <c r="A160" s="31"/>
      <c r="B160" s="31"/>
    </row>
    <row r="161" spans="1:2">
      <c r="A161" s="31"/>
      <c r="B161" s="31"/>
    </row>
    <row r="162" spans="1:2">
      <c r="A162" s="31"/>
      <c r="B162" s="31"/>
    </row>
    <row r="163" spans="1:2">
      <c r="A163" s="31"/>
      <c r="B163" s="31"/>
    </row>
    <row r="164" spans="1:2">
      <c r="A164" s="31"/>
      <c r="B164" s="31"/>
    </row>
    <row r="165" spans="1:2">
      <c r="A165" s="31"/>
      <c r="B165" s="31"/>
    </row>
    <row r="166" spans="1:2">
      <c r="A166" s="31"/>
      <c r="B166" s="31"/>
    </row>
    <row r="167" spans="1:2">
      <c r="A167" s="31"/>
      <c r="B167" s="31"/>
    </row>
    <row r="168" spans="1:2">
      <c r="A168" s="31"/>
      <c r="B168" s="31"/>
    </row>
    <row r="169" spans="1:2">
      <c r="A169" s="31"/>
      <c r="B169" s="31"/>
    </row>
    <row r="170" spans="1:2">
      <c r="A170" s="31"/>
      <c r="B170" s="31"/>
    </row>
    <row r="171" spans="1:2">
      <c r="A171" s="31"/>
      <c r="B171" s="31"/>
    </row>
    <row r="172" spans="1:2">
      <c r="A172" s="31"/>
      <c r="B172" s="31"/>
    </row>
    <row r="173" spans="1:2">
      <c r="A173" s="31"/>
      <c r="B173" s="31"/>
    </row>
    <row r="174" spans="1:2">
      <c r="A174" s="31"/>
      <c r="B174" s="31"/>
    </row>
    <row r="175" spans="1:2">
      <c r="A175" s="31"/>
      <c r="B175" s="31"/>
    </row>
    <row r="176" spans="1:2">
      <c r="A176" s="31"/>
      <c r="B176" s="31"/>
    </row>
    <row r="177" spans="1:2">
      <c r="A177" s="31"/>
      <c r="B177" s="31"/>
    </row>
    <row r="178" spans="1:2">
      <c r="A178" s="31"/>
      <c r="B178" s="31"/>
    </row>
    <row r="179" spans="1:2">
      <c r="A179" s="31"/>
      <c r="B179" s="31"/>
    </row>
    <row r="180" spans="1:2">
      <c r="A180" s="31"/>
      <c r="B180" s="31"/>
    </row>
    <row r="181" spans="1:2">
      <c r="A181" s="31"/>
      <c r="B181" s="31"/>
    </row>
    <row r="182" spans="1:2">
      <c r="A182" s="31"/>
      <c r="B182" s="31"/>
    </row>
    <row r="183" spans="1:2">
      <c r="A183" s="31"/>
      <c r="B183" s="31"/>
    </row>
    <row r="184" spans="1:2">
      <c r="A184" s="31"/>
      <c r="B184" s="31"/>
    </row>
    <row r="185" spans="1:2">
      <c r="A185" s="31"/>
      <c r="B185" s="31"/>
    </row>
    <row r="186" spans="1:2">
      <c r="A186" s="31"/>
      <c r="B186" s="31"/>
    </row>
    <row r="187" spans="1:2">
      <c r="A187" s="31"/>
      <c r="B187" s="31"/>
    </row>
    <row r="188" spans="1:2">
      <c r="A188" s="31"/>
      <c r="B188" s="31"/>
    </row>
    <row r="189" spans="1:2">
      <c r="A189" s="31"/>
      <c r="B189" s="31"/>
    </row>
    <row r="190" spans="1:2">
      <c r="A190" s="31"/>
      <c r="B190" s="31"/>
    </row>
    <row r="191" spans="1:2">
      <c r="A191" s="31"/>
      <c r="B191" s="31"/>
    </row>
    <row r="192" spans="1:2">
      <c r="A192" s="31"/>
      <c r="B192" s="31"/>
    </row>
    <row r="193" spans="1:2">
      <c r="A193" s="31"/>
      <c r="B193" s="31"/>
    </row>
    <row r="194" spans="1:2">
      <c r="A194" s="31"/>
      <c r="B194" s="31"/>
    </row>
    <row r="195" spans="1:2">
      <c r="A195" s="31"/>
      <c r="B195" s="31"/>
    </row>
    <row r="196" spans="1:2">
      <c r="A196" s="31"/>
      <c r="B196" s="31"/>
    </row>
    <row r="197" spans="1:2">
      <c r="A197" s="31"/>
      <c r="B197" s="31"/>
    </row>
    <row r="198" spans="1:2">
      <c r="A198" s="31"/>
      <c r="B198" s="31"/>
    </row>
    <row r="199" spans="1:2">
      <c r="A199" s="31"/>
      <c r="B199" s="31"/>
    </row>
    <row r="200" spans="1:2">
      <c r="A200" s="31"/>
      <c r="B200" s="31"/>
    </row>
    <row r="201" spans="1:2">
      <c r="A201" s="31"/>
      <c r="B201" s="31"/>
    </row>
    <row r="202" spans="1:2">
      <c r="A202" s="31"/>
      <c r="B202" s="31"/>
    </row>
    <row r="203" spans="1:2">
      <c r="A203" s="31"/>
      <c r="B203" s="31"/>
    </row>
    <row r="204" spans="1:2">
      <c r="A204" s="31"/>
      <c r="B204" s="31"/>
    </row>
    <row r="205" spans="1:2">
      <c r="A205" s="31"/>
      <c r="B205" s="31"/>
    </row>
    <row r="206" spans="1:2">
      <c r="A206" s="31"/>
      <c r="B206" s="31"/>
    </row>
    <row r="207" spans="1:2">
      <c r="A207" s="31"/>
      <c r="B207" s="31"/>
    </row>
    <row r="208" spans="1:2">
      <c r="A208" s="31"/>
      <c r="B208" s="31"/>
    </row>
    <row r="209" spans="1:2">
      <c r="A209" s="31"/>
      <c r="B209" s="31"/>
    </row>
    <row r="210" spans="1:2">
      <c r="A210" s="31"/>
      <c r="B210" s="31"/>
    </row>
    <row r="211" spans="1:2">
      <c r="A211" s="31"/>
      <c r="B211" s="31"/>
    </row>
    <row r="212" spans="1:2">
      <c r="A212" s="31"/>
      <c r="B212" s="31"/>
    </row>
    <row r="213" spans="1:2">
      <c r="A213" s="31"/>
      <c r="B213" s="31"/>
    </row>
    <row r="214" spans="1:2">
      <c r="A214" s="31"/>
      <c r="B214" s="31"/>
    </row>
    <row r="215" spans="1:2">
      <c r="A215" s="31"/>
      <c r="B215" s="31"/>
    </row>
    <row r="216" spans="1:2">
      <c r="A216" s="31"/>
      <c r="B216" s="31"/>
    </row>
    <row r="217" spans="1:2">
      <c r="A217" s="31"/>
      <c r="B217" s="31"/>
    </row>
    <row r="218" spans="1:2">
      <c r="A218" s="31"/>
      <c r="B218" s="31"/>
    </row>
    <row r="219" spans="1:2">
      <c r="A219" s="31"/>
      <c r="B219" s="31"/>
    </row>
    <row r="220" spans="1:2">
      <c r="A220" s="31"/>
      <c r="B220" s="31"/>
    </row>
    <row r="221" spans="1:2">
      <c r="A221" s="31"/>
      <c r="B221" s="31"/>
    </row>
    <row r="222" spans="1:2">
      <c r="A222" s="31"/>
      <c r="B222" s="31"/>
    </row>
    <row r="223" spans="1:2">
      <c r="A223" s="31"/>
      <c r="B223" s="31"/>
    </row>
    <row r="224" spans="1:2">
      <c r="A224" s="31"/>
      <c r="B224" s="31"/>
    </row>
    <row r="225" spans="1:2">
      <c r="A225" s="31"/>
      <c r="B225" s="31"/>
    </row>
    <row r="226" spans="1:2">
      <c r="A226" s="31"/>
      <c r="B226" s="31"/>
    </row>
    <row r="227" spans="1:2">
      <c r="A227" s="31"/>
      <c r="B227" s="31"/>
    </row>
    <row r="228" spans="1:2">
      <c r="A228" s="31"/>
      <c r="B228" s="31"/>
    </row>
    <row r="229" spans="1:2">
      <c r="A229" s="31"/>
      <c r="B229" s="31"/>
    </row>
    <row r="230" spans="1:2">
      <c r="A230" s="31"/>
      <c r="B230" s="31"/>
    </row>
    <row r="231" spans="1:2">
      <c r="A231" s="31"/>
      <c r="B231" s="31"/>
    </row>
    <row r="232" spans="1:2">
      <c r="A232" s="31"/>
      <c r="B232" s="31"/>
    </row>
    <row r="233" spans="1:2">
      <c r="A233" s="31"/>
      <c r="B233" s="31"/>
    </row>
    <row r="234" spans="1:2">
      <c r="A234" s="31"/>
      <c r="B234" s="31"/>
    </row>
    <row r="235" spans="1:2">
      <c r="A235" s="31"/>
      <c r="B235" s="31"/>
    </row>
    <row r="236" spans="1:2">
      <c r="A236" s="31"/>
      <c r="B236" s="31"/>
    </row>
    <row r="237" spans="1:2">
      <c r="A237" s="31"/>
      <c r="B237" s="31"/>
    </row>
    <row r="238" spans="1:2">
      <c r="A238" s="31"/>
      <c r="B238" s="31"/>
    </row>
    <row r="239" spans="1:2">
      <c r="A239" s="31"/>
      <c r="B239" s="31"/>
    </row>
    <row r="240" spans="1:2">
      <c r="A240" s="31"/>
      <c r="B240" s="31"/>
    </row>
    <row r="241" spans="1:2">
      <c r="A241" s="31"/>
      <c r="B241" s="31"/>
    </row>
    <row r="242" spans="1:2">
      <c r="A242" s="31"/>
      <c r="B242" s="31"/>
    </row>
    <row r="243" spans="1:2">
      <c r="A243" s="31"/>
      <c r="B243" s="31"/>
    </row>
    <row r="244" spans="1:2">
      <c r="A244" s="31"/>
      <c r="B244" s="31"/>
    </row>
    <row r="245" spans="1:2">
      <c r="A245" s="31"/>
      <c r="B245" s="31"/>
    </row>
    <row r="246" spans="1:2">
      <c r="A246" s="31"/>
      <c r="B246" s="31"/>
    </row>
    <row r="247" spans="1:2">
      <c r="A247" s="31"/>
      <c r="B247" s="31"/>
    </row>
    <row r="248" spans="1:2">
      <c r="A248" s="31"/>
      <c r="B248" s="31"/>
    </row>
    <row r="249" spans="1:2">
      <c r="A249" s="31"/>
      <c r="B249" s="31"/>
    </row>
    <row r="250" spans="1:2">
      <c r="A250" s="31"/>
      <c r="B250" s="31"/>
    </row>
    <row r="251" spans="1:2">
      <c r="A251" s="31"/>
      <c r="B251" s="31"/>
    </row>
    <row r="252" spans="1:2">
      <c r="A252" s="31"/>
      <c r="B252" s="31"/>
    </row>
    <row r="253" spans="1:2">
      <c r="A253" s="31"/>
      <c r="B253" s="31"/>
    </row>
    <row r="254" spans="1:2">
      <c r="A254" s="31"/>
      <c r="B254" s="31"/>
    </row>
    <row r="255" spans="1:2">
      <c r="A255" s="31"/>
      <c r="B255" s="31"/>
    </row>
    <row r="256" spans="1:2">
      <c r="A256" s="31"/>
      <c r="B256" s="31"/>
    </row>
    <row r="257" spans="1:2">
      <c r="A257" s="31"/>
      <c r="B257" s="31"/>
    </row>
    <row r="258" spans="1:2">
      <c r="A258" s="31"/>
      <c r="B258" s="31"/>
    </row>
    <row r="259" spans="1:2">
      <c r="A259" s="31"/>
      <c r="B259" s="31"/>
    </row>
    <row r="260" spans="1:2">
      <c r="A260" s="31"/>
      <c r="B260" s="31"/>
    </row>
    <row r="261" spans="1:2">
      <c r="A261" s="31"/>
      <c r="B261" s="31"/>
    </row>
  </sheetData>
  <sheetProtection algorithmName="SHA-512" hashValue="1s+cd15kHi1ETDe6hTR3dvyM70xAlueMA7sv4hgRExQ0tERlBCO0p8aiAj6fXpPBpiQdppHvhwymmRFg0JZMcg==" saltValue="/1Rth/qCUQJjss8J5TM3MQ==" spinCount="100000" sheet="1" formatCells="0" formatColumns="0" formatRows="0" insertColumns="0" insertRows="0" insertHyperlinks="0" deleteColumns="0" deleteRows="0" sort="0" autoFilter="0" pivotTables="0"/>
  <autoFilter ref="B9:C9" xr:uid="{00000000-0001-0000-0C00-000000000000}"/>
  <customSheetViews>
    <customSheetView guid="{D9D71D13-567F-434D-9559-B54C929EAD78}" showAutoFilter="1">
      <pane ySplit="6" topLeftCell="A7" activePane="bottomLeft" state="frozen"/>
      <selection pane="bottomLeft" activeCell="Q19" sqref="Q19"/>
      <pageMargins left="0.75" right="0.75" top="1" bottom="1" header="0.5" footer="0.5"/>
      <pageSetup paperSize="9" scale="70" orientation="landscape" r:id="rId1"/>
      <headerFooter alignWithMargins="0"/>
      <autoFilter ref="B1:F1" xr:uid="{5D24512B-BA77-4176-99BF-3E90360E80F2}"/>
    </customSheetView>
  </customSheetViews>
  <phoneticPr fontId="0" type="noConversion"/>
  <pageMargins left="0.74803149606299213" right="0.74803149606299213" top="0.98425196850393704" bottom="0.98425196850393704" header="0.51181102362204722" footer="0.51181102362204722"/>
  <pageSetup paperSize="9" scale="10" orientation="portrait" r:id="rId2"/>
  <headerFooter alignWithMargins="0">
    <oddFooter>&amp;L&amp;F, &amp;A&amp;R&amp;D, &amp;T</oddFooter>
  </headerFooter>
  <ignoredErrors>
    <ignoredError sqref="AJ103:AM103" unlockedFormula="1"/>
    <ignoredError sqref="B103:B152" formula="1"/>
    <ignoredError sqref="E103:AI103" formulaRange="1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Blad8">
    <pageSetUpPr fitToPage="1"/>
  </sheetPr>
  <dimension ref="A1:GM261"/>
  <sheetViews>
    <sheetView windowProtection="1" showGridLines="0" zoomScaleNormal="100" zoomScaleSheetLayoutView="85" workbookViewId="0">
      <pane ySplit="9" topLeftCell="A10" activePane="bottomLeft" state="frozen"/>
      <selection activeCell="D26" sqref="D26"/>
      <selection pane="bottomLeft" activeCell="E10" sqref="E10"/>
    </sheetView>
  </sheetViews>
  <sheetFormatPr defaultColWidth="9.140625" defaultRowHeight="12.75"/>
  <cols>
    <col min="1" max="1" width="22.7109375" style="10" customWidth="1"/>
    <col min="2" max="2" width="16.85546875" style="10" customWidth="1"/>
    <col min="3" max="3" width="8.28515625" style="16" customWidth="1"/>
    <col min="4" max="4" width="11.85546875" style="16" customWidth="1"/>
    <col min="5" max="35" width="3.5703125" style="10" customWidth="1"/>
    <col min="36" max="36" width="16.5703125" style="10" customWidth="1"/>
    <col min="37" max="37" width="18.42578125" style="17" bestFit="1" customWidth="1"/>
    <col min="38" max="38" width="13" style="10" bestFit="1" customWidth="1"/>
    <col min="39" max="39" width="13.7109375" style="10" bestFit="1" customWidth="1"/>
    <col min="40" max="40" width="11.7109375" style="10" bestFit="1" customWidth="1"/>
    <col min="41" max="42" width="17.5703125" style="10" bestFit="1" customWidth="1"/>
    <col min="43" max="194" width="6.5703125" style="10" customWidth="1"/>
    <col min="195" max="195" width="9.140625" style="16"/>
    <col min="196" max="16384" width="9.140625" style="10"/>
  </cols>
  <sheetData>
    <row r="1" spans="1:195">
      <c r="A1" s="112" t="str">
        <f>'Overzicht per maand'!A1</f>
        <v>RWS</v>
      </c>
      <c r="B1" s="73"/>
    </row>
    <row r="2" spans="1:195">
      <c r="A2" s="112" t="str">
        <f>'Overzicht per maand'!A2</f>
        <v>Rijksrederij</v>
      </c>
      <c r="B2" s="73"/>
    </row>
    <row r="3" spans="1:195">
      <c r="A3" s="112" t="str">
        <f>'Overzicht per maand'!A3</f>
        <v>Vertrouwelijksheidsniveau:</v>
      </c>
      <c r="B3" s="112" t="str">
        <f>'Overzicht per maand'!B3</f>
        <v>RWS Bedrijfsvertrouwelijk</v>
      </c>
    </row>
    <row r="4" spans="1:195" ht="15.75">
      <c r="A4" s="73" t="s">
        <v>131</v>
      </c>
      <c r="B4" s="76" t="str">
        <f>Januari!B4</f>
        <v xml:space="preserve"> Overzicht PIN</v>
      </c>
      <c r="C4" s="10"/>
    </row>
    <row r="5" spans="1:195">
      <c r="A5" s="38" t="s">
        <v>125</v>
      </c>
      <c r="B5" s="102">
        <f>'Overzicht per maand'!$B$5</f>
        <v>2025</v>
      </c>
      <c r="C5" s="10"/>
    </row>
    <row r="6" spans="1:195" ht="15.75">
      <c r="A6" s="73" t="s">
        <v>128</v>
      </c>
      <c r="B6" s="74" t="s">
        <v>139</v>
      </c>
      <c r="C6" s="10"/>
    </row>
    <row r="7" spans="1:195" ht="15.75">
      <c r="A7" s="73" t="s">
        <v>129</v>
      </c>
      <c r="B7" s="33">
        <v>31</v>
      </c>
      <c r="C7" s="10"/>
    </row>
    <row r="8" spans="1:195" ht="15.75">
      <c r="A8" s="32"/>
      <c r="B8" s="8"/>
      <c r="C8" s="33"/>
      <c r="D8" s="8"/>
      <c r="E8" s="8"/>
      <c r="F8" s="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K8" s="10"/>
      <c r="AO8" s="16"/>
      <c r="AP8" s="16"/>
      <c r="AQ8" s="17"/>
      <c r="GM8" s="10"/>
    </row>
    <row r="9" spans="1:195" ht="38.25">
      <c r="A9" s="171" t="s">
        <v>72</v>
      </c>
      <c r="B9" s="171" t="s">
        <v>94</v>
      </c>
      <c r="C9" s="172" t="s">
        <v>95</v>
      </c>
      <c r="D9" s="19" t="s">
        <v>99</v>
      </c>
      <c r="E9" s="174">
        <v>1</v>
      </c>
      <c r="F9" s="174">
        <v>2</v>
      </c>
      <c r="G9" s="174">
        <v>3</v>
      </c>
      <c r="H9" s="174">
        <v>4</v>
      </c>
      <c r="I9" s="174">
        <v>5</v>
      </c>
      <c r="J9" s="174">
        <v>6</v>
      </c>
      <c r="K9" s="174">
        <v>7</v>
      </c>
      <c r="L9" s="174">
        <v>8</v>
      </c>
      <c r="M9" s="174">
        <v>9</v>
      </c>
      <c r="N9" s="174">
        <v>10</v>
      </c>
      <c r="O9" s="174">
        <v>11</v>
      </c>
      <c r="P9" s="174">
        <v>12</v>
      </c>
      <c r="Q9" s="174">
        <v>13</v>
      </c>
      <c r="R9" s="174">
        <v>14</v>
      </c>
      <c r="S9" s="174">
        <v>15</v>
      </c>
      <c r="T9" s="174">
        <v>16</v>
      </c>
      <c r="U9" s="174">
        <v>17</v>
      </c>
      <c r="V9" s="174">
        <v>18</v>
      </c>
      <c r="W9" s="174">
        <v>19</v>
      </c>
      <c r="X9" s="174">
        <v>20</v>
      </c>
      <c r="Y9" s="174">
        <v>21</v>
      </c>
      <c r="Z9" s="174">
        <v>22</v>
      </c>
      <c r="AA9" s="174">
        <v>23</v>
      </c>
      <c r="AB9" s="174">
        <v>24</v>
      </c>
      <c r="AC9" s="174">
        <v>25</v>
      </c>
      <c r="AD9" s="174">
        <v>26</v>
      </c>
      <c r="AE9" s="174">
        <v>27</v>
      </c>
      <c r="AF9" s="174">
        <v>28</v>
      </c>
      <c r="AG9" s="174">
        <v>29</v>
      </c>
      <c r="AH9" s="174">
        <v>30</v>
      </c>
      <c r="AI9" s="174">
        <v>31</v>
      </c>
      <c r="AJ9" s="154" t="s">
        <v>100</v>
      </c>
      <c r="AK9" s="159" t="s">
        <v>103</v>
      </c>
      <c r="AL9" s="164" t="s">
        <v>102</v>
      </c>
      <c r="AM9" s="169" t="s">
        <v>101</v>
      </c>
      <c r="AN9" s="104" t="s">
        <v>164</v>
      </c>
      <c r="AO9" s="104" t="s">
        <v>165</v>
      </c>
      <c r="AP9" s="104" t="s">
        <v>166</v>
      </c>
      <c r="AQ9" s="17"/>
      <c r="GM9" s="10"/>
    </row>
    <row r="10" spans="1:195">
      <c r="A10" s="20" t="str">
        <f>schip_werf_perceel!A7</f>
        <v>Abbert</v>
      </c>
      <c r="B10" s="21" t="str">
        <f>schip_werf_perceel!B7</f>
        <v>de Haas</v>
      </c>
      <c r="C10" s="22">
        <f>schip_werf_perceel!C7</f>
        <v>4</v>
      </c>
      <c r="D10" s="23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152" t="str">
        <f t="shared" ref="AJ10" si="0">IF(COUNTIF(E10:AI10,"w")&gt;0,COUNTIF(E10:AI10,"w")," ")</f>
        <v xml:space="preserve"> </v>
      </c>
      <c r="AK10" s="157" t="str">
        <f t="shared" ref="AK10" si="1">IF(COUNTIF(E10:AI10,"o")&gt;0,COUNTIF(E10:AI10,"o")," ")</f>
        <v xml:space="preserve"> </v>
      </c>
      <c r="AL10" s="162" t="str">
        <f t="shared" ref="AL10" si="2">IF(COUNTIF(E10:AI10,"s")&gt;0,COUNTIF(E10:AI10,"s")," ")</f>
        <v xml:space="preserve"> </v>
      </c>
      <c r="AM10" s="167" t="str">
        <f t="shared" ref="AM10" si="3">IF(COUNTIF(E10:AI10,"d")&gt;0,COUNTIF(E10:AI10,"d")," ")</f>
        <v xml:space="preserve"> </v>
      </c>
      <c r="AN10" s="24" t="str">
        <f t="shared" ref="AN10" si="4">IF(SUM(AJ10:AM10)&gt;0,SUM(AJ10:AM10)," ")</f>
        <v xml:space="preserve"> </v>
      </c>
      <c r="AO10" s="34">
        <f t="shared" ref="AO10:AO67" si="5">IF(AN10=" ",1,(B$7-AN10)/B$7)</f>
        <v>1</v>
      </c>
      <c r="AP10" s="36">
        <f>'Overzicht per maand'!O26</f>
        <v>1</v>
      </c>
    </row>
    <row r="11" spans="1:195">
      <c r="A11" s="20" t="str">
        <f>schip_werf_perceel!A8</f>
        <v>Albatros</v>
      </c>
      <c r="B11" s="21" t="str">
        <f>schip_werf_perceel!B8</f>
        <v>de Haas</v>
      </c>
      <c r="C11" s="22">
        <f>schip_werf_perceel!C8</f>
        <v>8</v>
      </c>
      <c r="D11" s="23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152" t="str">
        <f t="shared" ref="AJ11:AJ60" si="6">IF(COUNTIF(E11:AI11,"w")&gt;0,COUNTIF(E11:AI11,"w")," ")</f>
        <v xml:space="preserve"> </v>
      </c>
      <c r="AK11" s="157" t="str">
        <f t="shared" ref="AK11:AK60" si="7">IF(COUNTIF(E11:AI11,"o")&gt;0,COUNTIF(E11:AI11,"o")," ")</f>
        <v xml:space="preserve"> </v>
      </c>
      <c r="AL11" s="162" t="str">
        <f t="shared" ref="AL11:AL60" si="8">IF(COUNTIF(E11:AI11,"s")&gt;0,COUNTIF(E11:AI11,"s")," ")</f>
        <v xml:space="preserve"> </v>
      </c>
      <c r="AM11" s="167" t="str">
        <f t="shared" ref="AM11:AM60" si="9">IF(COUNTIF(E11:AI11,"d")&gt;0,COUNTIF(E11:AI11,"d")," ")</f>
        <v xml:space="preserve"> </v>
      </c>
      <c r="AN11" s="24" t="str">
        <f t="shared" ref="AN11:AN60" si="10">IF(SUM(AJ11:AM11)&gt;0,SUM(AJ11:AM11)," ")</f>
        <v xml:space="preserve"> </v>
      </c>
      <c r="AO11" s="34">
        <f t="shared" si="5"/>
        <v>1</v>
      </c>
      <c r="AP11" s="36">
        <f>'Overzicht per maand'!O27</f>
        <v>0.99433563748079878</v>
      </c>
    </row>
    <row r="12" spans="1:195">
      <c r="A12" s="20" t="str">
        <f>schip_werf_perceel!A9</f>
        <v>Amasus</v>
      </c>
      <c r="B12" s="21" t="str">
        <f>schip_werf_perceel!B9</f>
        <v>DOK</v>
      </c>
      <c r="C12" s="22">
        <f>schip_werf_perceel!C9</f>
        <v>3</v>
      </c>
      <c r="D12" s="23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152" t="str">
        <f t="shared" si="6"/>
        <v xml:space="preserve"> </v>
      </c>
      <c r="AK12" s="157" t="str">
        <f t="shared" si="7"/>
        <v xml:space="preserve"> </v>
      </c>
      <c r="AL12" s="162" t="str">
        <f t="shared" si="8"/>
        <v xml:space="preserve"> </v>
      </c>
      <c r="AM12" s="167" t="str">
        <f t="shared" si="9"/>
        <v xml:space="preserve"> </v>
      </c>
      <c r="AN12" s="24" t="str">
        <f t="shared" si="10"/>
        <v xml:space="preserve"> </v>
      </c>
      <c r="AO12" s="34">
        <f t="shared" si="5"/>
        <v>1</v>
      </c>
      <c r="AP12" s="36">
        <f>'Overzicht per maand'!O28</f>
        <v>0.92559523809523814</v>
      </c>
    </row>
    <row r="13" spans="1:195">
      <c r="A13" s="20" t="str">
        <f>schip_werf_perceel!A10</f>
        <v>Arca</v>
      </c>
      <c r="B13" s="21" t="str">
        <f>schip_werf_perceel!B10</f>
        <v>Maaskant</v>
      </c>
      <c r="C13" s="22">
        <f>schip_werf_perceel!C10</f>
        <v>2</v>
      </c>
      <c r="D13" s="27"/>
      <c r="E13" s="78"/>
      <c r="F13" s="78"/>
      <c r="G13" s="78"/>
      <c r="H13" s="78"/>
      <c r="I13" s="78"/>
      <c r="J13" s="78"/>
      <c r="K13" s="78"/>
      <c r="L13" s="78"/>
      <c r="M13" s="78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52" t="str">
        <f t="shared" si="6"/>
        <v xml:space="preserve"> </v>
      </c>
      <c r="AK13" s="157" t="str">
        <f t="shared" si="7"/>
        <v xml:space="preserve"> </v>
      </c>
      <c r="AL13" s="162" t="str">
        <f t="shared" si="8"/>
        <v xml:space="preserve"> </v>
      </c>
      <c r="AM13" s="167" t="str">
        <f t="shared" si="9"/>
        <v xml:space="preserve"> </v>
      </c>
      <c r="AN13" s="24" t="str">
        <f t="shared" si="10"/>
        <v xml:space="preserve"> </v>
      </c>
      <c r="AO13" s="34">
        <f t="shared" si="5"/>
        <v>1</v>
      </c>
      <c r="AP13" s="36">
        <f>'Overzicht per maand'!O29</f>
        <v>0.9946236559139785</v>
      </c>
    </row>
    <row r="14" spans="1:195" ht="12.75" customHeight="1">
      <c r="A14" s="20" t="str">
        <f>schip_werf_perceel!A11</f>
        <v>Asterias</v>
      </c>
      <c r="B14" s="21" t="str">
        <f>schip_werf_perceel!B11</f>
        <v>DSDH</v>
      </c>
      <c r="C14" s="22">
        <f>schip_werf_perceel!C11</f>
        <v>1</v>
      </c>
      <c r="D14" s="23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152" t="str">
        <f t="shared" si="6"/>
        <v xml:space="preserve"> </v>
      </c>
      <c r="AK14" s="157" t="str">
        <f t="shared" si="7"/>
        <v xml:space="preserve"> </v>
      </c>
      <c r="AL14" s="162" t="str">
        <f t="shared" si="8"/>
        <v xml:space="preserve"> </v>
      </c>
      <c r="AM14" s="167" t="str">
        <f t="shared" si="9"/>
        <v xml:space="preserve"> </v>
      </c>
      <c r="AN14" s="24" t="str">
        <f t="shared" si="10"/>
        <v xml:space="preserve"> </v>
      </c>
      <c r="AO14" s="34">
        <f t="shared" si="5"/>
        <v>1</v>
      </c>
      <c r="AP14" s="36">
        <f>'Overzicht per maand'!O30</f>
        <v>0.989247311827957</v>
      </c>
    </row>
    <row r="15" spans="1:195" ht="12.75" customHeight="1">
      <c r="A15" s="20" t="str">
        <f>schip_werf_perceel!A12</f>
        <v>Barend Biesheuvel</v>
      </c>
      <c r="B15" s="21" t="str">
        <f>schip_werf_perceel!B12</f>
        <v>Maaskant</v>
      </c>
      <c r="C15" s="22">
        <f>schip_werf_perceel!C12</f>
        <v>2</v>
      </c>
      <c r="D15" s="23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152" t="str">
        <f t="shared" si="6"/>
        <v xml:space="preserve"> </v>
      </c>
      <c r="AK15" s="157" t="str">
        <f t="shared" si="7"/>
        <v xml:space="preserve"> </v>
      </c>
      <c r="AL15" s="162" t="str">
        <f t="shared" si="8"/>
        <v xml:space="preserve"> </v>
      </c>
      <c r="AM15" s="167" t="str">
        <f t="shared" si="9"/>
        <v xml:space="preserve"> </v>
      </c>
      <c r="AN15" s="24" t="str">
        <f t="shared" si="10"/>
        <v xml:space="preserve"> </v>
      </c>
      <c r="AO15" s="34">
        <f t="shared" si="5"/>
        <v>1</v>
      </c>
      <c r="AP15" s="36">
        <f>'Overzicht per maand'!O31</f>
        <v>0.99702380952380965</v>
      </c>
    </row>
    <row r="16" spans="1:195" ht="12.75" customHeight="1">
      <c r="A16" s="20" t="str">
        <f>schip_werf_perceel!A13</f>
        <v>Corvus</v>
      </c>
      <c r="B16" s="21" t="str">
        <f>schip_werf_perceel!B13</f>
        <v>Maaskant</v>
      </c>
      <c r="C16" s="22">
        <f>schip_werf_perceel!C13</f>
        <v>2</v>
      </c>
      <c r="D16" s="23"/>
      <c r="E16" s="78"/>
      <c r="F16" s="78"/>
      <c r="G16" s="78"/>
      <c r="H16" s="78"/>
      <c r="I16" s="78"/>
      <c r="J16" s="78"/>
      <c r="K16" s="78"/>
      <c r="L16" s="78"/>
      <c r="M16" s="78"/>
      <c r="N16" s="134"/>
      <c r="O16" s="134"/>
      <c r="P16" s="134"/>
      <c r="Q16" s="134"/>
      <c r="R16" s="134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52" t="str">
        <f t="shared" si="6"/>
        <v xml:space="preserve"> </v>
      </c>
      <c r="AK16" s="157" t="str">
        <f t="shared" si="7"/>
        <v xml:space="preserve"> </v>
      </c>
      <c r="AL16" s="162" t="str">
        <f t="shared" si="8"/>
        <v xml:space="preserve"> </v>
      </c>
      <c r="AM16" s="167" t="str">
        <f t="shared" si="9"/>
        <v xml:space="preserve"> </v>
      </c>
      <c r="AN16" s="24" t="str">
        <f t="shared" si="10"/>
        <v xml:space="preserve"> </v>
      </c>
      <c r="AO16" s="34">
        <f t="shared" si="5"/>
        <v>1</v>
      </c>
      <c r="AP16" s="36">
        <f>'Overzicht per maand'!O32</f>
        <v>1</v>
      </c>
    </row>
    <row r="17" spans="1:42" ht="12.75" customHeight="1">
      <c r="A17" s="20" t="str">
        <f>schip_werf_perceel!A14</f>
        <v>Cygnus</v>
      </c>
      <c r="B17" s="21" t="str">
        <f>schip_werf_perceel!B14</f>
        <v>de Haas</v>
      </c>
      <c r="C17" s="22">
        <f>schip_werf_perceel!C14</f>
        <v>8</v>
      </c>
      <c r="D17" s="2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152" t="str">
        <f t="shared" si="6"/>
        <v xml:space="preserve"> </v>
      </c>
      <c r="AK17" s="157" t="str">
        <f t="shared" si="7"/>
        <v xml:space="preserve"> </v>
      </c>
      <c r="AL17" s="162" t="str">
        <f t="shared" si="8"/>
        <v xml:space="preserve"> </v>
      </c>
      <c r="AM17" s="167" t="str">
        <f t="shared" si="9"/>
        <v xml:space="preserve"> </v>
      </c>
      <c r="AN17" s="24" t="str">
        <f t="shared" si="10"/>
        <v xml:space="preserve"> </v>
      </c>
      <c r="AO17" s="34">
        <f t="shared" si="5"/>
        <v>1</v>
      </c>
      <c r="AP17" s="36">
        <f>'Overzicht per maand'!O33</f>
        <v>1</v>
      </c>
    </row>
    <row r="18" spans="1:42" ht="12.75" customHeight="1">
      <c r="A18" s="20" t="str">
        <f>schip_werf_perceel!A15</f>
        <v>Delta</v>
      </c>
      <c r="B18" s="21" t="str">
        <f>schip_werf_perceel!B15</f>
        <v>Maaskant</v>
      </c>
      <c r="C18" s="22">
        <f>schip_werf_perceel!C15</f>
        <v>2</v>
      </c>
      <c r="D18" s="23"/>
      <c r="E18" s="78"/>
      <c r="F18" s="78"/>
      <c r="G18" s="78"/>
      <c r="H18" s="78"/>
      <c r="I18" s="78"/>
      <c r="J18" s="78"/>
      <c r="K18" s="78"/>
      <c r="L18" s="78"/>
      <c r="M18" s="78"/>
      <c r="N18" s="121"/>
      <c r="O18" s="121"/>
      <c r="P18" s="121"/>
      <c r="Q18" s="121"/>
      <c r="R18" s="121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152" t="str">
        <f t="shared" si="6"/>
        <v xml:space="preserve"> </v>
      </c>
      <c r="AK18" s="157" t="str">
        <f t="shared" si="7"/>
        <v xml:space="preserve"> </v>
      </c>
      <c r="AL18" s="162" t="str">
        <f t="shared" si="8"/>
        <v xml:space="preserve"> </v>
      </c>
      <c r="AM18" s="167" t="str">
        <f t="shared" si="9"/>
        <v xml:space="preserve"> </v>
      </c>
      <c r="AN18" s="24" t="str">
        <f t="shared" si="10"/>
        <v xml:space="preserve"> </v>
      </c>
      <c r="AO18" s="34">
        <f t="shared" si="5"/>
        <v>1</v>
      </c>
      <c r="AP18" s="36">
        <f>'Overzicht per maand'!O34</f>
        <v>0.99702380952380965</v>
      </c>
    </row>
    <row r="19" spans="1:42" ht="12.75" customHeight="1">
      <c r="A19" s="20" t="str">
        <f>schip_werf_perceel!A16</f>
        <v>F.W.Conrad</v>
      </c>
      <c r="B19" s="21" t="str">
        <f>schip_werf_perceel!B16</f>
        <v>v/d Hoeven</v>
      </c>
      <c r="C19" s="22">
        <f>schip_werf_perceel!C16</f>
        <v>5</v>
      </c>
      <c r="D19" s="23"/>
      <c r="E19" s="78"/>
      <c r="F19" s="78"/>
      <c r="G19" s="78"/>
      <c r="H19" s="78"/>
      <c r="I19" s="78"/>
      <c r="J19" s="78"/>
      <c r="K19" s="78"/>
      <c r="L19" s="78"/>
      <c r="M19" s="78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78"/>
      <c r="AF19" s="78"/>
      <c r="AG19" s="78"/>
      <c r="AH19" s="78"/>
      <c r="AI19" s="78"/>
      <c r="AJ19" s="152" t="str">
        <f t="shared" si="6"/>
        <v xml:space="preserve"> </v>
      </c>
      <c r="AK19" s="157" t="str">
        <f t="shared" si="7"/>
        <v xml:space="preserve"> </v>
      </c>
      <c r="AL19" s="162" t="str">
        <f t="shared" si="8"/>
        <v xml:space="preserve"> </v>
      </c>
      <c r="AM19" s="167" t="str">
        <f t="shared" si="9"/>
        <v xml:space="preserve"> </v>
      </c>
      <c r="AN19" s="24" t="str">
        <f t="shared" si="10"/>
        <v xml:space="preserve"> </v>
      </c>
      <c r="AO19" s="34">
        <f t="shared" si="5"/>
        <v>1</v>
      </c>
      <c r="AP19" s="36">
        <f>'Overzicht per maand'!O35</f>
        <v>1</v>
      </c>
    </row>
    <row r="20" spans="1:42" ht="12.75" customHeight="1">
      <c r="A20" s="20" t="str">
        <f>schip_werf_perceel!A17</f>
        <v>Flevomeer</v>
      </c>
      <c r="B20" s="21" t="str">
        <f>schip_werf_perceel!B17</f>
        <v>v/d Hoeven</v>
      </c>
      <c r="C20" s="22">
        <f>schip_werf_perceel!C17</f>
        <v>5</v>
      </c>
      <c r="D20" s="23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152" t="str">
        <f t="shared" si="6"/>
        <v xml:space="preserve"> </v>
      </c>
      <c r="AK20" s="157" t="str">
        <f t="shared" si="7"/>
        <v xml:space="preserve"> </v>
      </c>
      <c r="AL20" s="162" t="str">
        <f t="shared" si="8"/>
        <v xml:space="preserve"> </v>
      </c>
      <c r="AM20" s="167" t="str">
        <f t="shared" si="9"/>
        <v xml:space="preserve"> </v>
      </c>
      <c r="AN20" s="24" t="str">
        <f t="shared" si="10"/>
        <v xml:space="preserve"> </v>
      </c>
      <c r="AO20" s="34">
        <f t="shared" si="5"/>
        <v>1</v>
      </c>
      <c r="AP20" s="36">
        <f>'Overzicht per maand'!O36</f>
        <v>1</v>
      </c>
    </row>
    <row r="21" spans="1:42" ht="12.75" customHeight="1">
      <c r="A21" s="20" t="str">
        <f>schip_werf_perceel!A18</f>
        <v>Frans Naerebout</v>
      </c>
      <c r="B21" s="21" t="str">
        <f>schip_werf_perceel!B18</f>
        <v>Maaskant</v>
      </c>
      <c r="C21" s="22">
        <f>schip_werf_perceel!C18</f>
        <v>2</v>
      </c>
      <c r="D21" s="23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152" t="str">
        <f t="shared" si="6"/>
        <v xml:space="preserve"> </v>
      </c>
      <c r="AK21" s="157" t="str">
        <f t="shared" si="7"/>
        <v xml:space="preserve"> </v>
      </c>
      <c r="AL21" s="162" t="str">
        <f t="shared" si="8"/>
        <v xml:space="preserve"> </v>
      </c>
      <c r="AM21" s="167" t="str">
        <f t="shared" si="9"/>
        <v xml:space="preserve"> </v>
      </c>
      <c r="AN21" s="24" t="str">
        <f t="shared" si="10"/>
        <v xml:space="preserve"> </v>
      </c>
      <c r="AO21" s="34">
        <f t="shared" si="5"/>
        <v>1</v>
      </c>
      <c r="AP21" s="36">
        <f>'Overzicht per maand'!O37</f>
        <v>0.96476574500768042</v>
      </c>
    </row>
    <row r="22" spans="1:42" ht="12.75" customHeight="1">
      <c r="A22" s="20" t="str">
        <f>schip_werf_perceel!A19</f>
        <v>Grote Stern</v>
      </c>
      <c r="B22" s="21" t="str">
        <f>schip_werf_perceel!B19</f>
        <v>de Haas</v>
      </c>
      <c r="C22" s="22">
        <f>schip_werf_perceel!C19</f>
        <v>8</v>
      </c>
      <c r="D22" s="23"/>
      <c r="E22" s="78"/>
      <c r="F22" s="78"/>
      <c r="G22" s="78"/>
      <c r="H22" s="78"/>
      <c r="I22" s="78"/>
      <c r="J22" s="78"/>
      <c r="K22" s="78"/>
      <c r="L22" s="78"/>
      <c r="M22" s="78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  <c r="AF22" s="119"/>
      <c r="AG22" s="119"/>
      <c r="AH22" s="119"/>
      <c r="AI22" s="119"/>
      <c r="AJ22" s="152" t="str">
        <f t="shared" si="6"/>
        <v xml:space="preserve"> </v>
      </c>
      <c r="AK22" s="157" t="str">
        <f t="shared" si="7"/>
        <v xml:space="preserve"> </v>
      </c>
      <c r="AL22" s="162" t="str">
        <f t="shared" si="8"/>
        <v xml:space="preserve"> </v>
      </c>
      <c r="AM22" s="167" t="str">
        <f t="shared" si="9"/>
        <v xml:space="preserve"> </v>
      </c>
      <c r="AN22" s="24" t="str">
        <f t="shared" si="10"/>
        <v xml:space="preserve"> </v>
      </c>
      <c r="AO22" s="34">
        <f t="shared" si="5"/>
        <v>1</v>
      </c>
      <c r="AP22" s="36">
        <f>'Overzicht per maand'!O38</f>
        <v>1</v>
      </c>
    </row>
    <row r="23" spans="1:42" ht="12.75" customHeight="1">
      <c r="A23" s="20" t="str">
        <f>schip_werf_perceel!A20</f>
        <v>Hammen</v>
      </c>
      <c r="B23" s="21" t="str">
        <f>schip_werf_perceel!B20</f>
        <v>Maaskant</v>
      </c>
      <c r="C23" s="22">
        <f>schip_werf_perceel!C20</f>
        <v>2</v>
      </c>
      <c r="D23" s="2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152" t="str">
        <f t="shared" si="6"/>
        <v xml:space="preserve"> </v>
      </c>
      <c r="AK23" s="157" t="str">
        <f t="shared" si="7"/>
        <v xml:space="preserve"> </v>
      </c>
      <c r="AL23" s="162" t="str">
        <f t="shared" si="8"/>
        <v xml:space="preserve"> </v>
      </c>
      <c r="AM23" s="167" t="str">
        <f t="shared" si="9"/>
        <v xml:space="preserve"> </v>
      </c>
      <c r="AN23" s="24" t="str">
        <f t="shared" si="10"/>
        <v xml:space="preserve"> </v>
      </c>
      <c r="AO23" s="34">
        <f t="shared" si="5"/>
        <v>1</v>
      </c>
      <c r="AP23" s="36">
        <f>'Overzicht per maand'!O39</f>
        <v>1</v>
      </c>
    </row>
    <row r="24" spans="1:42" ht="12.75" customHeight="1">
      <c r="A24" s="20" t="str">
        <f>schip_werf_perceel!A21</f>
        <v>Harder</v>
      </c>
      <c r="B24" s="21" t="str">
        <f>schip_werf_perceel!B21</f>
        <v>DOK</v>
      </c>
      <c r="C24" s="22">
        <f>schip_werf_perceel!C21</f>
        <v>3</v>
      </c>
      <c r="D24" s="23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152" t="str">
        <f t="shared" si="6"/>
        <v xml:space="preserve"> </v>
      </c>
      <c r="AK24" s="157" t="str">
        <f t="shared" si="7"/>
        <v xml:space="preserve"> </v>
      </c>
      <c r="AL24" s="162" t="str">
        <f t="shared" si="8"/>
        <v xml:space="preserve"> </v>
      </c>
      <c r="AM24" s="167" t="str">
        <f t="shared" si="9"/>
        <v xml:space="preserve"> </v>
      </c>
      <c r="AN24" s="24" t="str">
        <f t="shared" si="10"/>
        <v xml:space="preserve"> </v>
      </c>
      <c r="AO24" s="34">
        <f t="shared" si="5"/>
        <v>1</v>
      </c>
      <c r="AP24" s="36">
        <f>'Overzicht per maand'!O40</f>
        <v>0.91666666666666663</v>
      </c>
    </row>
    <row r="25" spans="1:42">
      <c r="A25" s="20" t="str">
        <f>schip_werf_perceel!A22</f>
        <v>Heffesant</v>
      </c>
      <c r="B25" s="21" t="str">
        <f>schip_werf_perceel!B22</f>
        <v>de Haas</v>
      </c>
      <c r="C25" s="22">
        <f>schip_werf_perceel!C22</f>
        <v>4</v>
      </c>
      <c r="D25" s="23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152" t="str">
        <f t="shared" si="6"/>
        <v xml:space="preserve"> </v>
      </c>
      <c r="AK25" s="157" t="str">
        <f t="shared" si="7"/>
        <v xml:space="preserve"> </v>
      </c>
      <c r="AL25" s="162" t="str">
        <f t="shared" si="8"/>
        <v xml:space="preserve"> </v>
      </c>
      <c r="AM25" s="167" t="str">
        <f t="shared" si="9"/>
        <v xml:space="preserve"> </v>
      </c>
      <c r="AN25" s="24" t="str">
        <f t="shared" si="10"/>
        <v xml:space="preserve"> </v>
      </c>
      <c r="AO25" s="34">
        <f t="shared" si="5"/>
        <v>1</v>
      </c>
      <c r="AP25" s="36">
        <f>'Overzicht per maand'!O41</f>
        <v>0.91906682027649766</v>
      </c>
    </row>
    <row r="26" spans="1:42">
      <c r="A26" s="20" t="str">
        <f>schip_werf_perceel!A23</f>
        <v>Heumen</v>
      </c>
      <c r="B26" s="21" t="str">
        <f>schip_werf_perceel!B23</f>
        <v>v/d Hoeven</v>
      </c>
      <c r="C26" s="22">
        <f>schip_werf_perceel!C23</f>
        <v>5</v>
      </c>
      <c r="D26" s="23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152" t="str">
        <f t="shared" si="6"/>
        <v xml:space="preserve"> </v>
      </c>
      <c r="AK26" s="157" t="str">
        <f t="shared" si="7"/>
        <v xml:space="preserve"> </v>
      </c>
      <c r="AL26" s="162" t="str">
        <f t="shared" si="8"/>
        <v xml:space="preserve"> </v>
      </c>
      <c r="AM26" s="167" t="str">
        <f t="shared" si="9"/>
        <v xml:space="preserve"> </v>
      </c>
      <c r="AN26" s="24" t="str">
        <f t="shared" si="10"/>
        <v xml:space="preserve"> </v>
      </c>
      <c r="AO26" s="34">
        <f t="shared" si="5"/>
        <v>1</v>
      </c>
      <c r="AP26" s="36">
        <f>'Overzicht per maand'!O42</f>
        <v>1</v>
      </c>
    </row>
    <row r="27" spans="1:42" ht="12.75" customHeight="1">
      <c r="A27" s="20" t="str">
        <f>schip_werf_perceel!A24</f>
        <v>Ijsselmeer</v>
      </c>
      <c r="B27" s="21" t="str">
        <f>schip_werf_perceel!B24</f>
        <v>de Haas</v>
      </c>
      <c r="C27" s="22">
        <f>schip_werf_perceel!C24</f>
        <v>8</v>
      </c>
      <c r="D27" s="23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152" t="str">
        <f t="shared" si="6"/>
        <v xml:space="preserve"> </v>
      </c>
      <c r="AK27" s="157" t="str">
        <f t="shared" si="7"/>
        <v xml:space="preserve"> </v>
      </c>
      <c r="AL27" s="162" t="str">
        <f t="shared" si="8"/>
        <v xml:space="preserve"> </v>
      </c>
      <c r="AM27" s="167" t="str">
        <f t="shared" si="9"/>
        <v xml:space="preserve"> </v>
      </c>
      <c r="AN27" s="24" t="str">
        <f t="shared" si="10"/>
        <v xml:space="preserve"> </v>
      </c>
      <c r="AO27" s="34">
        <f t="shared" si="5"/>
        <v>1</v>
      </c>
      <c r="AP27" s="36">
        <f>'Overzicht per maand'!O43</f>
        <v>0.99702380952380965</v>
      </c>
    </row>
    <row r="28" spans="1:42">
      <c r="A28" s="20" t="str">
        <f>schip_werf_perceel!A25</f>
        <v>Isis</v>
      </c>
      <c r="B28" s="21" t="str">
        <f>schip_werf_perceel!B25</f>
        <v>DSDH</v>
      </c>
      <c r="C28" s="22">
        <f>schip_werf_perceel!C25</f>
        <v>1</v>
      </c>
      <c r="D28" s="23"/>
      <c r="E28" s="78"/>
      <c r="F28" s="78"/>
      <c r="G28" s="78"/>
      <c r="H28" s="78"/>
      <c r="I28" s="78"/>
      <c r="J28" s="78"/>
      <c r="K28" s="78"/>
      <c r="L28" s="78"/>
      <c r="M28" s="78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152" t="str">
        <f t="shared" si="6"/>
        <v xml:space="preserve"> </v>
      </c>
      <c r="AK28" s="157" t="str">
        <f t="shared" si="7"/>
        <v xml:space="preserve"> </v>
      </c>
      <c r="AL28" s="162" t="str">
        <f t="shared" si="8"/>
        <v xml:space="preserve"> </v>
      </c>
      <c r="AM28" s="167" t="str">
        <f t="shared" si="9"/>
        <v xml:space="preserve"> </v>
      </c>
      <c r="AN28" s="24" t="str">
        <f t="shared" si="10"/>
        <v xml:space="preserve"> </v>
      </c>
      <c r="AO28" s="34">
        <f t="shared" si="5"/>
        <v>1</v>
      </c>
      <c r="AP28" s="36">
        <f>'Overzicht per maand'!O44</f>
        <v>0.85584357398873523</v>
      </c>
    </row>
    <row r="29" spans="1:42">
      <c r="A29" s="20" t="str">
        <f>schip_werf_perceel!A26</f>
        <v>Kaloo</v>
      </c>
      <c r="B29" s="21" t="str">
        <f>schip_werf_perceel!B26</f>
        <v>DOK</v>
      </c>
      <c r="C29" s="22">
        <f>schip_werf_perceel!C26</f>
        <v>3</v>
      </c>
      <c r="D29" s="23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152" t="str">
        <f t="shared" si="6"/>
        <v xml:space="preserve"> </v>
      </c>
      <c r="AK29" s="157" t="str">
        <f t="shared" si="7"/>
        <v xml:space="preserve"> </v>
      </c>
      <c r="AL29" s="162" t="str">
        <f t="shared" si="8"/>
        <v xml:space="preserve"> </v>
      </c>
      <c r="AM29" s="167" t="str">
        <f t="shared" si="9"/>
        <v xml:space="preserve"> </v>
      </c>
      <c r="AN29" s="24" t="str">
        <f t="shared" si="10"/>
        <v xml:space="preserve"> </v>
      </c>
      <c r="AO29" s="34">
        <f t="shared" si="5"/>
        <v>1</v>
      </c>
      <c r="AP29" s="36">
        <f>'Overzicht per maand'!O45</f>
        <v>1</v>
      </c>
    </row>
    <row r="30" spans="1:42">
      <c r="A30" s="20" t="str">
        <f>schip_werf_perceel!A27</f>
        <v>Koet</v>
      </c>
      <c r="B30" s="21" t="str">
        <f>schip_werf_perceel!B27</f>
        <v>DSW</v>
      </c>
      <c r="C30" s="22">
        <f>schip_werf_perceel!C27</f>
        <v>3</v>
      </c>
      <c r="D30" s="23"/>
      <c r="E30" s="78"/>
      <c r="F30" s="78"/>
      <c r="G30" s="78"/>
      <c r="H30" s="78"/>
      <c r="I30" s="78"/>
      <c r="J30" s="78"/>
      <c r="K30" s="78"/>
      <c r="L30" s="78"/>
      <c r="M30" s="78"/>
      <c r="N30" s="119"/>
      <c r="O30" s="119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152" t="str">
        <f t="shared" si="6"/>
        <v xml:space="preserve"> </v>
      </c>
      <c r="AK30" s="157" t="str">
        <f t="shared" si="7"/>
        <v xml:space="preserve"> </v>
      </c>
      <c r="AL30" s="162" t="str">
        <f t="shared" si="8"/>
        <v xml:space="preserve"> </v>
      </c>
      <c r="AM30" s="167" t="str">
        <f t="shared" si="9"/>
        <v xml:space="preserve"> </v>
      </c>
      <c r="AN30" s="24" t="str">
        <f t="shared" si="10"/>
        <v xml:space="preserve"> </v>
      </c>
      <c r="AO30" s="34">
        <f t="shared" si="5"/>
        <v>1</v>
      </c>
      <c r="AP30" s="36">
        <f>'Overzicht per maand'!O46</f>
        <v>1</v>
      </c>
    </row>
    <row r="31" spans="1:42">
      <c r="A31" s="20" t="str">
        <f>schip_werf_perceel!A28</f>
        <v>Kokmeeuw</v>
      </c>
      <c r="B31" s="21" t="str">
        <f>schip_werf_perceel!B28</f>
        <v>DSW</v>
      </c>
      <c r="C31" s="22">
        <f>schip_werf_perceel!C28</f>
        <v>3</v>
      </c>
      <c r="D31" s="23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152" t="str">
        <f t="shared" si="6"/>
        <v xml:space="preserve"> </v>
      </c>
      <c r="AK31" s="157" t="str">
        <f t="shared" si="7"/>
        <v xml:space="preserve"> </v>
      </c>
      <c r="AL31" s="162" t="str">
        <f t="shared" si="8"/>
        <v xml:space="preserve"> </v>
      </c>
      <c r="AM31" s="167" t="str">
        <f t="shared" si="9"/>
        <v xml:space="preserve"> </v>
      </c>
      <c r="AN31" s="24" t="str">
        <f t="shared" si="10"/>
        <v xml:space="preserve"> </v>
      </c>
      <c r="AO31" s="34">
        <f t="shared" si="5"/>
        <v>1</v>
      </c>
      <c r="AP31" s="36">
        <f>'Overzicht per maand'!O47</f>
        <v>1</v>
      </c>
    </row>
    <row r="32" spans="1:42">
      <c r="A32" s="20" t="str">
        <f>schip_werf_perceel!A29</f>
        <v>Krabbelaar</v>
      </c>
      <c r="B32" s="21" t="str">
        <f>schip_werf_perceel!B29</f>
        <v>de Haas</v>
      </c>
      <c r="C32" s="22">
        <f>schip_werf_perceel!C29</f>
        <v>4</v>
      </c>
      <c r="D32" s="23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152" t="str">
        <f t="shared" si="6"/>
        <v xml:space="preserve"> </v>
      </c>
      <c r="AK32" s="157" t="str">
        <f t="shared" si="7"/>
        <v xml:space="preserve"> </v>
      </c>
      <c r="AL32" s="162" t="str">
        <f t="shared" si="8"/>
        <v xml:space="preserve"> </v>
      </c>
      <c r="AM32" s="167" t="str">
        <f t="shared" si="9"/>
        <v xml:space="preserve"> </v>
      </c>
      <c r="AN32" s="24" t="str">
        <f t="shared" si="10"/>
        <v xml:space="preserve"> </v>
      </c>
      <c r="AO32" s="34">
        <f t="shared" si="5"/>
        <v>1</v>
      </c>
      <c r="AP32" s="36">
        <f>'Overzicht per maand'!O48</f>
        <v>1</v>
      </c>
    </row>
    <row r="33" spans="1:42">
      <c r="A33" s="20" t="str">
        <f>schip_werf_perceel!A30</f>
        <v>Krukel</v>
      </c>
      <c r="B33" s="21" t="str">
        <f>schip_werf_perceel!B30</f>
        <v>DSW</v>
      </c>
      <c r="C33" s="22">
        <f>schip_werf_perceel!C30</f>
        <v>3</v>
      </c>
      <c r="D33" s="23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152" t="str">
        <f t="shared" si="6"/>
        <v xml:space="preserve"> </v>
      </c>
      <c r="AK33" s="157" t="str">
        <f t="shared" si="7"/>
        <v xml:space="preserve"> </v>
      </c>
      <c r="AL33" s="162" t="str">
        <f t="shared" si="8"/>
        <v xml:space="preserve"> </v>
      </c>
      <c r="AM33" s="167" t="str">
        <f t="shared" si="9"/>
        <v xml:space="preserve"> </v>
      </c>
      <c r="AN33" s="24" t="str">
        <f t="shared" si="10"/>
        <v xml:space="preserve"> </v>
      </c>
      <c r="AO33" s="34">
        <f t="shared" si="5"/>
        <v>1</v>
      </c>
      <c r="AP33" s="36">
        <f>'Overzicht per maand'!O49</f>
        <v>0.9642857142857143</v>
      </c>
    </row>
    <row r="34" spans="1:42">
      <c r="A34" s="20" t="str">
        <f>schip_werf_perceel!A31</f>
        <v>Luctor</v>
      </c>
      <c r="B34" s="21" t="str">
        <f>schip_werf_perceel!B31</f>
        <v>Maaskant</v>
      </c>
      <c r="C34" s="22">
        <f>schip_werf_perceel!C31</f>
        <v>2</v>
      </c>
      <c r="D34" s="23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152" t="str">
        <f t="shared" si="6"/>
        <v xml:space="preserve"> </v>
      </c>
      <c r="AK34" s="157" t="str">
        <f t="shared" si="7"/>
        <v xml:space="preserve"> </v>
      </c>
      <c r="AL34" s="162" t="str">
        <f t="shared" si="8"/>
        <v xml:space="preserve"> </v>
      </c>
      <c r="AM34" s="167" t="str">
        <f t="shared" si="9"/>
        <v xml:space="preserve"> </v>
      </c>
      <c r="AN34" s="24" t="str">
        <f t="shared" si="10"/>
        <v xml:space="preserve"> </v>
      </c>
      <c r="AO34" s="34">
        <f t="shared" si="5"/>
        <v>1</v>
      </c>
      <c r="AP34" s="36">
        <f>'Overzicht per maand'!O50</f>
        <v>0.83333333333333337</v>
      </c>
    </row>
    <row r="35" spans="1:42">
      <c r="A35" s="20" t="str">
        <f>schip_werf_perceel!A32</f>
        <v>Maeslant</v>
      </c>
      <c r="B35" s="21" t="str">
        <f>schip_werf_perceel!B32</f>
        <v>Maaskant</v>
      </c>
      <c r="C35" s="22">
        <f>schip_werf_perceel!C32</f>
        <v>2</v>
      </c>
      <c r="D35" s="23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152" t="str">
        <f t="shared" si="6"/>
        <v xml:space="preserve"> </v>
      </c>
      <c r="AK35" s="157" t="str">
        <f t="shared" si="7"/>
        <v xml:space="preserve"> </v>
      </c>
      <c r="AL35" s="162" t="str">
        <f t="shared" si="8"/>
        <v xml:space="preserve"> </v>
      </c>
      <c r="AM35" s="167" t="str">
        <f t="shared" si="9"/>
        <v xml:space="preserve"> </v>
      </c>
      <c r="AN35" s="24" t="str">
        <f t="shared" si="10"/>
        <v xml:space="preserve"> </v>
      </c>
      <c r="AO35" s="34">
        <f t="shared" si="5"/>
        <v>1</v>
      </c>
      <c r="AP35" s="36">
        <f>'Overzicht per maand'!O51</f>
        <v>0.87567204301075263</v>
      </c>
    </row>
    <row r="36" spans="1:42">
      <c r="A36" s="20" t="str">
        <f>schip_werf_perceel!A33</f>
        <v>Mantelmeeuw</v>
      </c>
      <c r="B36" s="21" t="str">
        <f>schip_werf_perceel!B33</f>
        <v>de Haas</v>
      </c>
      <c r="C36" s="22">
        <f>schip_werf_perceel!C33</f>
        <v>8</v>
      </c>
      <c r="D36" s="23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152" t="str">
        <f t="shared" si="6"/>
        <v xml:space="preserve"> </v>
      </c>
      <c r="AK36" s="157" t="str">
        <f t="shared" si="7"/>
        <v xml:space="preserve"> </v>
      </c>
      <c r="AL36" s="162" t="str">
        <f t="shared" si="8"/>
        <v xml:space="preserve"> </v>
      </c>
      <c r="AM36" s="167" t="str">
        <f t="shared" si="9"/>
        <v xml:space="preserve"> </v>
      </c>
      <c r="AN36" s="24" t="str">
        <f t="shared" si="10"/>
        <v xml:space="preserve"> </v>
      </c>
      <c r="AO36" s="34">
        <f t="shared" si="5"/>
        <v>1</v>
      </c>
      <c r="AP36" s="36">
        <f>'Overzicht per maand'!O52</f>
        <v>0.73829365079365072</v>
      </c>
    </row>
    <row r="37" spans="1:42">
      <c r="A37" s="20" t="str">
        <f>schip_werf_perceel!A34</f>
        <v>Markermeer</v>
      </c>
      <c r="B37" s="21" t="str">
        <f>schip_werf_perceel!B34</f>
        <v>de Haas</v>
      </c>
      <c r="C37" s="22">
        <f>schip_werf_perceel!C34</f>
        <v>4</v>
      </c>
      <c r="D37" s="23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152" t="str">
        <f t="shared" si="6"/>
        <v xml:space="preserve"> </v>
      </c>
      <c r="AK37" s="157" t="str">
        <f t="shared" si="7"/>
        <v xml:space="preserve"> </v>
      </c>
      <c r="AL37" s="162" t="str">
        <f t="shared" si="8"/>
        <v xml:space="preserve"> </v>
      </c>
      <c r="AM37" s="167" t="str">
        <f t="shared" si="9"/>
        <v xml:space="preserve"> </v>
      </c>
      <c r="AN37" s="24" t="str">
        <f t="shared" si="10"/>
        <v xml:space="preserve"> </v>
      </c>
      <c r="AO37" s="34">
        <f t="shared" si="5"/>
        <v>1</v>
      </c>
      <c r="AP37" s="36">
        <f>'Overzicht per maand'!O53</f>
        <v>1</v>
      </c>
    </row>
    <row r="38" spans="1:42">
      <c r="A38" s="20" t="str">
        <f>schip_werf_perceel!A35</f>
        <v>Merwestroom</v>
      </c>
      <c r="B38" s="21" t="str">
        <f>schip_werf_perceel!B35</f>
        <v>de Haas</v>
      </c>
      <c r="C38" s="22">
        <f>schip_werf_perceel!C35</f>
        <v>8</v>
      </c>
      <c r="D38" s="28"/>
      <c r="E38" s="78"/>
      <c r="F38" s="78"/>
      <c r="G38" s="78"/>
      <c r="H38" s="78"/>
      <c r="I38" s="78"/>
      <c r="J38" s="78"/>
      <c r="K38" s="78"/>
      <c r="L38" s="78"/>
      <c r="M38" s="78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78"/>
      <c r="AD38" s="78"/>
      <c r="AE38" s="78"/>
      <c r="AF38" s="78"/>
      <c r="AG38" s="78"/>
      <c r="AH38" s="78"/>
      <c r="AI38" s="78"/>
      <c r="AJ38" s="152" t="str">
        <f t="shared" si="6"/>
        <v xml:space="preserve"> </v>
      </c>
      <c r="AK38" s="157" t="str">
        <f t="shared" si="7"/>
        <v xml:space="preserve"> </v>
      </c>
      <c r="AL38" s="162" t="str">
        <f t="shared" si="8"/>
        <v xml:space="preserve"> </v>
      </c>
      <c r="AM38" s="167" t="str">
        <f t="shared" si="9"/>
        <v xml:space="preserve"> </v>
      </c>
      <c r="AN38" s="24" t="str">
        <f t="shared" si="10"/>
        <v xml:space="preserve"> </v>
      </c>
      <c r="AO38" s="34">
        <f t="shared" si="5"/>
        <v>1</v>
      </c>
      <c r="AP38" s="36">
        <f>'Overzicht per maand'!O54</f>
        <v>1</v>
      </c>
    </row>
    <row r="39" spans="1:42">
      <c r="A39" s="20" t="str">
        <f>schip_werf_perceel!A36</f>
        <v>Mosam</v>
      </c>
      <c r="B39" s="21" t="str">
        <f>schip_werf_perceel!B36</f>
        <v>de Haas</v>
      </c>
      <c r="C39" s="22">
        <f>schip_werf_perceel!C36</f>
        <v>8</v>
      </c>
      <c r="D39" s="2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152" t="str">
        <f t="shared" si="6"/>
        <v xml:space="preserve"> </v>
      </c>
      <c r="AK39" s="157" t="str">
        <f t="shared" si="7"/>
        <v xml:space="preserve"> </v>
      </c>
      <c r="AL39" s="162" t="str">
        <f t="shared" si="8"/>
        <v xml:space="preserve"> </v>
      </c>
      <c r="AM39" s="167" t="str">
        <f t="shared" si="9"/>
        <v xml:space="preserve"> </v>
      </c>
      <c r="AN39" s="24" t="str">
        <f t="shared" si="10"/>
        <v xml:space="preserve"> </v>
      </c>
      <c r="AO39" s="34">
        <f t="shared" si="5"/>
        <v>1</v>
      </c>
      <c r="AP39" s="36">
        <f>'Overzicht per maand'!O55</f>
        <v>1</v>
      </c>
    </row>
    <row r="40" spans="1:42">
      <c r="A40" s="20" t="str">
        <f>schip_werf_perceel!A37</f>
        <v>Onderzoeker</v>
      </c>
      <c r="B40" s="21" t="str">
        <f>schip_werf_perceel!B37</f>
        <v>v/d Hoeven</v>
      </c>
      <c r="C40" s="22">
        <f>schip_werf_perceel!C37</f>
        <v>5</v>
      </c>
      <c r="D40" s="23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152" t="str">
        <f t="shared" si="6"/>
        <v xml:space="preserve"> </v>
      </c>
      <c r="AK40" s="157" t="str">
        <f t="shared" si="7"/>
        <v xml:space="preserve"> </v>
      </c>
      <c r="AL40" s="162" t="str">
        <f t="shared" si="8"/>
        <v xml:space="preserve"> </v>
      </c>
      <c r="AM40" s="167" t="str">
        <f t="shared" si="9"/>
        <v xml:space="preserve"> </v>
      </c>
      <c r="AN40" s="24" t="str">
        <f t="shared" si="10"/>
        <v xml:space="preserve"> </v>
      </c>
      <c r="AO40" s="34">
        <f t="shared" si="5"/>
        <v>1</v>
      </c>
      <c r="AP40" s="36">
        <f>'Overzicht per maand'!O56</f>
        <v>1</v>
      </c>
    </row>
    <row r="41" spans="1:42">
      <c r="A41" s="20" t="str">
        <f>schip_werf_perceel!A38</f>
        <v>Phoca</v>
      </c>
      <c r="B41" s="21" t="str">
        <f>schip_werf_perceel!B38</f>
        <v>DOK</v>
      </c>
      <c r="C41" s="22">
        <f>schip_werf_perceel!C38</f>
        <v>3</v>
      </c>
      <c r="D41" s="23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152" t="str">
        <f t="shared" si="6"/>
        <v xml:space="preserve"> </v>
      </c>
      <c r="AK41" s="157" t="str">
        <f t="shared" si="7"/>
        <v xml:space="preserve"> </v>
      </c>
      <c r="AL41" s="162" t="str">
        <f t="shared" si="8"/>
        <v xml:space="preserve"> </v>
      </c>
      <c r="AM41" s="167" t="str">
        <f t="shared" si="9"/>
        <v xml:space="preserve"> </v>
      </c>
      <c r="AN41" s="24" t="str">
        <f t="shared" si="10"/>
        <v xml:space="preserve"> </v>
      </c>
      <c r="AO41" s="34">
        <f t="shared" si="5"/>
        <v>1</v>
      </c>
      <c r="AP41" s="36">
        <f>'Overzicht per maand'!O57</f>
        <v>0.75</v>
      </c>
    </row>
    <row r="42" spans="1:42">
      <c r="A42" s="20" t="str">
        <f>schip_werf_perceel!A39</f>
        <v>Pluimpot</v>
      </c>
      <c r="B42" s="21" t="str">
        <f>schip_werf_perceel!B39</f>
        <v>DOK</v>
      </c>
      <c r="C42" s="22">
        <f>schip_werf_perceel!C39</f>
        <v>3</v>
      </c>
      <c r="D42" s="23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152" t="str">
        <f t="shared" si="6"/>
        <v xml:space="preserve"> </v>
      </c>
      <c r="AK42" s="157" t="str">
        <f t="shared" si="7"/>
        <v xml:space="preserve"> </v>
      </c>
      <c r="AL42" s="162" t="str">
        <f t="shared" si="8"/>
        <v xml:space="preserve"> </v>
      </c>
      <c r="AM42" s="167" t="str">
        <f t="shared" si="9"/>
        <v xml:space="preserve"> </v>
      </c>
      <c r="AN42" s="24" t="str">
        <f t="shared" si="10"/>
        <v xml:space="preserve"> </v>
      </c>
      <c r="AO42" s="34">
        <f t="shared" si="5"/>
        <v>1</v>
      </c>
      <c r="AP42" s="36">
        <f>'Overzicht per maand'!O58</f>
        <v>1</v>
      </c>
    </row>
    <row r="43" spans="1:42">
      <c r="A43" s="20" t="str">
        <f>schip_werf_perceel!A40</f>
        <v>Portunus</v>
      </c>
      <c r="B43" s="21" t="str">
        <f>schip_werf_perceel!B40</f>
        <v>DSDH</v>
      </c>
      <c r="C43" s="22">
        <f>schip_werf_perceel!C40</f>
        <v>1</v>
      </c>
      <c r="D43" s="23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152" t="str">
        <f t="shared" si="6"/>
        <v xml:space="preserve"> </v>
      </c>
      <c r="AK43" s="157" t="str">
        <f t="shared" si="7"/>
        <v xml:space="preserve"> </v>
      </c>
      <c r="AL43" s="162" t="str">
        <f t="shared" si="8"/>
        <v xml:space="preserve"> </v>
      </c>
      <c r="AM43" s="167" t="str">
        <f t="shared" si="9"/>
        <v xml:space="preserve"> </v>
      </c>
      <c r="AN43" s="24" t="str">
        <f t="shared" si="10"/>
        <v xml:space="preserve"> </v>
      </c>
      <c r="AO43" s="34">
        <f t="shared" si="5"/>
        <v>1</v>
      </c>
      <c r="AP43" s="36">
        <f>'Overzicht per maand'!O59</f>
        <v>1</v>
      </c>
    </row>
    <row r="44" spans="1:42">
      <c r="A44" s="20" t="str">
        <f>schip_werf_perceel!A41</f>
        <v>Regulus</v>
      </c>
      <c r="B44" s="21" t="str">
        <f>schip_werf_perceel!B41</f>
        <v>Maaskant</v>
      </c>
      <c r="C44" s="22">
        <f>schip_werf_perceel!C41</f>
        <v>2</v>
      </c>
      <c r="D44" s="23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152" t="str">
        <f t="shared" si="6"/>
        <v xml:space="preserve"> </v>
      </c>
      <c r="AK44" s="157" t="str">
        <f t="shared" si="7"/>
        <v xml:space="preserve"> </v>
      </c>
      <c r="AL44" s="162" t="str">
        <f t="shared" si="8"/>
        <v xml:space="preserve"> </v>
      </c>
      <c r="AM44" s="167" t="str">
        <f t="shared" si="9"/>
        <v xml:space="preserve"> </v>
      </c>
      <c r="AN44" s="24" t="str">
        <f t="shared" si="10"/>
        <v xml:space="preserve"> </v>
      </c>
      <c r="AO44" s="34">
        <f t="shared" si="5"/>
        <v>1</v>
      </c>
      <c r="AP44" s="36">
        <f>'Overzicht per maand'!O60</f>
        <v>0.99433563748079878</v>
      </c>
    </row>
    <row r="45" spans="1:42">
      <c r="A45" s="20" t="str">
        <f>schip_werf_perceel!A42</f>
        <v>Roompot</v>
      </c>
      <c r="B45" s="21" t="str">
        <f>schip_werf_perceel!B42</f>
        <v>Maaskant</v>
      </c>
      <c r="C45" s="22">
        <f>schip_werf_perceel!C42</f>
        <v>2</v>
      </c>
      <c r="D45" s="23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152" t="str">
        <f t="shared" si="6"/>
        <v xml:space="preserve"> </v>
      </c>
      <c r="AK45" s="157" t="str">
        <f t="shared" si="7"/>
        <v xml:space="preserve"> </v>
      </c>
      <c r="AL45" s="162" t="str">
        <f t="shared" si="8"/>
        <v xml:space="preserve"> </v>
      </c>
      <c r="AM45" s="167" t="str">
        <f t="shared" si="9"/>
        <v xml:space="preserve"> </v>
      </c>
      <c r="AN45" s="24" t="str">
        <f t="shared" si="10"/>
        <v xml:space="preserve"> </v>
      </c>
      <c r="AO45" s="34">
        <f t="shared" si="5"/>
        <v>1</v>
      </c>
      <c r="AP45" s="36">
        <f>'Overzicht per maand'!O61</f>
        <v>0.99731182795698936</v>
      </c>
    </row>
    <row r="46" spans="1:42">
      <c r="A46" s="20" t="str">
        <f>schip_werf_perceel!A43</f>
        <v>Rotterdam</v>
      </c>
      <c r="B46" s="21" t="str">
        <f>schip_werf_perceel!B43</f>
        <v>Maaskant</v>
      </c>
      <c r="C46" s="22">
        <f>schip_werf_perceel!C43</f>
        <v>2</v>
      </c>
      <c r="D46" s="129"/>
      <c r="E46" s="127"/>
      <c r="F46" s="127"/>
      <c r="G46" s="127"/>
      <c r="H46" s="127"/>
      <c r="I46" s="127"/>
      <c r="J46" s="127"/>
      <c r="K46" s="127"/>
      <c r="L46" s="127"/>
      <c r="M46" s="127"/>
      <c r="N46" s="82"/>
      <c r="O46" s="127"/>
      <c r="P46" s="127"/>
      <c r="Q46" s="127"/>
      <c r="R46" s="127"/>
      <c r="S46" s="127"/>
      <c r="T46" s="127"/>
      <c r="U46" s="127"/>
      <c r="V46" s="127"/>
      <c r="W46" s="127"/>
      <c r="X46" s="127"/>
      <c r="Y46" s="127"/>
      <c r="Z46" s="127"/>
      <c r="AA46" s="127"/>
      <c r="AB46" s="127"/>
      <c r="AC46" s="127"/>
      <c r="AD46" s="127"/>
      <c r="AE46" s="127"/>
      <c r="AF46" s="127"/>
      <c r="AG46" s="127"/>
      <c r="AH46" s="127"/>
      <c r="AI46" s="127"/>
      <c r="AJ46" s="152" t="str">
        <f t="shared" si="6"/>
        <v xml:space="preserve"> </v>
      </c>
      <c r="AK46" s="157" t="str">
        <f t="shared" si="7"/>
        <v xml:space="preserve"> </v>
      </c>
      <c r="AL46" s="162" t="str">
        <f t="shared" si="8"/>
        <v xml:space="preserve"> </v>
      </c>
      <c r="AM46" s="167" t="str">
        <f t="shared" si="9"/>
        <v xml:space="preserve"> </v>
      </c>
      <c r="AN46" s="24" t="str">
        <f t="shared" si="10"/>
        <v xml:space="preserve"> </v>
      </c>
      <c r="AO46" s="34">
        <f t="shared" si="5"/>
        <v>1</v>
      </c>
      <c r="AP46" s="36">
        <f>'Overzicht per maand'!O62</f>
        <v>0.84084741423451115</v>
      </c>
    </row>
    <row r="47" spans="1:42">
      <c r="A47" s="20" t="str">
        <f>schip_werf_perceel!A44</f>
        <v>RR-901</v>
      </c>
      <c r="B47" s="21" t="str">
        <f>schip_werf_perceel!B44</f>
        <v>DOK</v>
      </c>
      <c r="C47" s="22">
        <f>schip_werf_perceel!C44</f>
        <v>3</v>
      </c>
      <c r="D47" s="23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152" t="str">
        <f t="shared" si="6"/>
        <v xml:space="preserve"> </v>
      </c>
      <c r="AK47" s="157" t="str">
        <f t="shared" si="7"/>
        <v xml:space="preserve"> </v>
      </c>
      <c r="AL47" s="162" t="str">
        <f t="shared" si="8"/>
        <v xml:space="preserve"> </v>
      </c>
      <c r="AM47" s="167" t="str">
        <f t="shared" si="9"/>
        <v xml:space="preserve"> </v>
      </c>
      <c r="AN47" s="24" t="str">
        <f t="shared" si="10"/>
        <v xml:space="preserve"> </v>
      </c>
      <c r="AO47" s="34">
        <f t="shared" si="5"/>
        <v>1</v>
      </c>
      <c r="AP47" s="36">
        <f>'Overzicht per maand'!O63</f>
        <v>0.93548387096774199</v>
      </c>
    </row>
    <row r="48" spans="1:42">
      <c r="A48" s="20" t="str">
        <f>schip_werf_perceel!A45</f>
        <v>RR-902</v>
      </c>
      <c r="B48" s="21" t="str">
        <f>schip_werf_perceel!B45</f>
        <v>DOK</v>
      </c>
      <c r="C48" s="22">
        <f>schip_werf_perceel!C45</f>
        <v>3</v>
      </c>
      <c r="D48" s="23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152" t="str">
        <f t="shared" si="6"/>
        <v xml:space="preserve"> </v>
      </c>
      <c r="AK48" s="157" t="str">
        <f t="shared" si="7"/>
        <v xml:space="preserve"> </v>
      </c>
      <c r="AL48" s="162" t="str">
        <f t="shared" si="8"/>
        <v xml:space="preserve"> </v>
      </c>
      <c r="AM48" s="167" t="str">
        <f t="shared" si="9"/>
        <v xml:space="preserve"> </v>
      </c>
      <c r="AN48" s="24" t="str">
        <f t="shared" si="10"/>
        <v xml:space="preserve"> </v>
      </c>
      <c r="AO48" s="34">
        <f t="shared" si="5"/>
        <v>1</v>
      </c>
      <c r="AP48" s="36">
        <f>'Overzicht per maand'!O64</f>
        <v>1</v>
      </c>
    </row>
    <row r="49" spans="1:42">
      <c r="A49" s="20" t="str">
        <f>schip_werf_perceel!A46</f>
        <v>RWS 1</v>
      </c>
      <c r="B49" s="21" t="str">
        <f>schip_werf_perceel!B46</f>
        <v>DOK</v>
      </c>
      <c r="C49" s="22">
        <f>schip_werf_perceel!C46</f>
        <v>3</v>
      </c>
      <c r="D49" s="23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152" t="str">
        <f t="shared" si="6"/>
        <v xml:space="preserve"> </v>
      </c>
      <c r="AK49" s="157" t="str">
        <f t="shared" si="7"/>
        <v xml:space="preserve"> </v>
      </c>
      <c r="AL49" s="162" t="str">
        <f t="shared" si="8"/>
        <v xml:space="preserve"> </v>
      </c>
      <c r="AM49" s="167" t="str">
        <f t="shared" si="9"/>
        <v xml:space="preserve"> </v>
      </c>
      <c r="AN49" s="24" t="str">
        <f t="shared" si="10"/>
        <v xml:space="preserve"> </v>
      </c>
      <c r="AO49" s="34">
        <f t="shared" si="5"/>
        <v>1</v>
      </c>
      <c r="AP49" s="36">
        <f>'Overzicht per maand'!O65</f>
        <v>0.95430107526881713</v>
      </c>
    </row>
    <row r="50" spans="1:42">
      <c r="A50" s="20" t="str">
        <f>schip_werf_perceel!A47</f>
        <v>RWS 18</v>
      </c>
      <c r="B50" s="21" t="str">
        <f>schip_werf_perceel!B47</f>
        <v>v/d Hoeven</v>
      </c>
      <c r="C50" s="22">
        <f>schip_werf_perceel!C47</f>
        <v>5</v>
      </c>
      <c r="D50" s="23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152" t="str">
        <f t="shared" si="6"/>
        <v xml:space="preserve"> </v>
      </c>
      <c r="AK50" s="157" t="str">
        <f t="shared" si="7"/>
        <v xml:space="preserve"> </v>
      </c>
      <c r="AL50" s="162" t="str">
        <f t="shared" si="8"/>
        <v xml:space="preserve"> </v>
      </c>
      <c r="AM50" s="167" t="str">
        <f t="shared" si="9"/>
        <v xml:space="preserve"> </v>
      </c>
      <c r="AN50" s="24" t="str">
        <f t="shared" si="10"/>
        <v xml:space="preserve"> </v>
      </c>
      <c r="AO50" s="34">
        <f t="shared" si="5"/>
        <v>1</v>
      </c>
      <c r="AP50" s="36">
        <f>'Overzicht per maand'!O66</f>
        <v>1</v>
      </c>
    </row>
    <row r="51" spans="1:42">
      <c r="A51" s="20" t="str">
        <f>schip_werf_perceel!A48</f>
        <v>RWS 20</v>
      </c>
      <c r="B51" s="21" t="str">
        <f>schip_werf_perceel!B48</f>
        <v>v/d Hoeven</v>
      </c>
      <c r="C51" s="22">
        <f>schip_werf_perceel!C48</f>
        <v>5</v>
      </c>
      <c r="D51" s="23"/>
      <c r="E51" s="78"/>
      <c r="F51" s="78"/>
      <c r="G51" s="78"/>
      <c r="H51" s="78"/>
      <c r="I51" s="78"/>
      <c r="J51" s="78"/>
      <c r="K51" s="78"/>
      <c r="L51" s="78"/>
      <c r="M51" s="78"/>
      <c r="N51" s="121"/>
      <c r="O51" s="121"/>
      <c r="P51" s="121"/>
      <c r="Q51" s="121"/>
      <c r="R51" s="121"/>
      <c r="S51" s="121"/>
      <c r="T51" s="121"/>
      <c r="U51" s="121"/>
      <c r="V51" s="121"/>
      <c r="W51" s="121"/>
      <c r="X51" s="121"/>
      <c r="Y51" s="121"/>
      <c r="Z51" s="121"/>
      <c r="AA51" s="121"/>
      <c r="AB51" s="121"/>
      <c r="AC51" s="121"/>
      <c r="AD51" s="121"/>
      <c r="AE51" s="121"/>
      <c r="AF51" s="121"/>
      <c r="AG51" s="121"/>
      <c r="AH51" s="121"/>
      <c r="AI51" s="121"/>
      <c r="AJ51" s="152" t="str">
        <f t="shared" si="6"/>
        <v xml:space="preserve"> </v>
      </c>
      <c r="AK51" s="157" t="str">
        <f t="shared" si="7"/>
        <v xml:space="preserve"> </v>
      </c>
      <c r="AL51" s="162" t="str">
        <f t="shared" si="8"/>
        <v xml:space="preserve"> </v>
      </c>
      <c r="AM51" s="167" t="str">
        <f t="shared" si="9"/>
        <v xml:space="preserve"> </v>
      </c>
      <c r="AN51" s="24" t="str">
        <f t="shared" si="10"/>
        <v xml:space="preserve"> </v>
      </c>
      <c r="AO51" s="34">
        <f t="shared" si="5"/>
        <v>1</v>
      </c>
      <c r="AP51" s="36">
        <f>'Overzicht per maand'!O67</f>
        <v>1</v>
      </c>
    </row>
    <row r="52" spans="1:42">
      <c r="A52" s="20" t="str">
        <f>schip_werf_perceel!A49</f>
        <v>RWS 21</v>
      </c>
      <c r="B52" s="21" t="str">
        <f>schip_werf_perceel!B49</f>
        <v>de Haas</v>
      </c>
      <c r="C52" s="22">
        <f>schip_werf_perceel!C49</f>
        <v>8</v>
      </c>
      <c r="D52" s="23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152" t="str">
        <f t="shared" si="6"/>
        <v xml:space="preserve"> </v>
      </c>
      <c r="AK52" s="157" t="str">
        <f t="shared" si="7"/>
        <v xml:space="preserve"> </v>
      </c>
      <c r="AL52" s="162" t="str">
        <f t="shared" si="8"/>
        <v xml:space="preserve"> </v>
      </c>
      <c r="AM52" s="167" t="str">
        <f t="shared" si="9"/>
        <v xml:space="preserve"> </v>
      </c>
      <c r="AN52" s="24" t="str">
        <f t="shared" si="10"/>
        <v xml:space="preserve"> </v>
      </c>
      <c r="AO52" s="34">
        <f t="shared" si="5"/>
        <v>1</v>
      </c>
      <c r="AP52" s="36">
        <f>'Overzicht per maand'!O68</f>
        <v>1</v>
      </c>
    </row>
    <row r="53" spans="1:42">
      <c r="A53" s="20" t="str">
        <f>schip_werf_perceel!A50</f>
        <v>RWS 22</v>
      </c>
      <c r="B53" s="21" t="str">
        <f>schip_werf_perceel!B50</f>
        <v>de Haas</v>
      </c>
      <c r="C53" s="22">
        <f>schip_werf_perceel!C50</f>
        <v>8</v>
      </c>
      <c r="D53" s="23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152" t="str">
        <f t="shared" si="6"/>
        <v xml:space="preserve"> </v>
      </c>
      <c r="AK53" s="157" t="str">
        <f t="shared" si="7"/>
        <v xml:space="preserve"> </v>
      </c>
      <c r="AL53" s="162" t="str">
        <f t="shared" si="8"/>
        <v xml:space="preserve"> </v>
      </c>
      <c r="AM53" s="167" t="str">
        <f t="shared" si="9"/>
        <v xml:space="preserve"> </v>
      </c>
      <c r="AN53" s="24" t="str">
        <f t="shared" si="10"/>
        <v xml:space="preserve"> </v>
      </c>
      <c r="AO53" s="34">
        <f t="shared" si="5"/>
        <v>1</v>
      </c>
      <c r="AP53" s="36">
        <f>'Overzicht per maand'!O69</f>
        <v>0.91926523297491036</v>
      </c>
    </row>
    <row r="54" spans="1:42">
      <c r="A54" s="20" t="str">
        <f>schip_werf_perceel!A51</f>
        <v>RWS 23</v>
      </c>
      <c r="B54" s="21" t="str">
        <f>schip_werf_perceel!B51</f>
        <v>DOK</v>
      </c>
      <c r="C54" s="22">
        <f>schip_werf_perceel!C51</f>
        <v>3</v>
      </c>
      <c r="D54" s="23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152" t="str">
        <f t="shared" si="6"/>
        <v xml:space="preserve"> </v>
      </c>
      <c r="AK54" s="157" t="str">
        <f t="shared" si="7"/>
        <v xml:space="preserve"> </v>
      </c>
      <c r="AL54" s="162" t="str">
        <f t="shared" si="8"/>
        <v xml:space="preserve"> </v>
      </c>
      <c r="AM54" s="167" t="str">
        <f t="shared" si="9"/>
        <v xml:space="preserve"> </v>
      </c>
      <c r="AN54" s="24" t="str">
        <f t="shared" si="10"/>
        <v xml:space="preserve"> </v>
      </c>
      <c r="AO54" s="34">
        <f t="shared" si="5"/>
        <v>1</v>
      </c>
      <c r="AP54" s="36">
        <f>'Overzicht per maand'!O70</f>
        <v>0.91666666666666663</v>
      </c>
    </row>
    <row r="55" spans="1:42">
      <c r="A55" s="20" t="str">
        <f>schip_werf_perceel!A52</f>
        <v>RWS 24</v>
      </c>
      <c r="B55" s="21" t="str">
        <f>schip_werf_perceel!B52</f>
        <v>de Haas</v>
      </c>
      <c r="C55" s="22">
        <f>schip_werf_perceel!C52</f>
        <v>8</v>
      </c>
      <c r="D55" s="23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152" t="str">
        <f t="shared" si="6"/>
        <v xml:space="preserve"> </v>
      </c>
      <c r="AK55" s="157" t="str">
        <f t="shared" si="7"/>
        <v xml:space="preserve"> </v>
      </c>
      <c r="AL55" s="162" t="str">
        <f t="shared" si="8"/>
        <v xml:space="preserve"> </v>
      </c>
      <c r="AM55" s="167" t="str">
        <f t="shared" si="9"/>
        <v xml:space="preserve"> </v>
      </c>
      <c r="AN55" s="24" t="str">
        <f t="shared" si="10"/>
        <v xml:space="preserve"> </v>
      </c>
      <c r="AO55" s="34">
        <f t="shared" si="5"/>
        <v>1</v>
      </c>
      <c r="AP55" s="36">
        <f>'Overzicht per maand'!O71</f>
        <v>1</v>
      </c>
    </row>
    <row r="56" spans="1:42">
      <c r="A56" s="20" t="str">
        <f>schip_werf_perceel!A53</f>
        <v>RWS 25</v>
      </c>
      <c r="B56" s="21" t="str">
        <f>schip_werf_perceel!B53</f>
        <v>de Haas</v>
      </c>
      <c r="C56" s="22">
        <f>schip_werf_perceel!C53</f>
        <v>4</v>
      </c>
      <c r="D56" s="23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152" t="str">
        <f t="shared" si="6"/>
        <v xml:space="preserve"> </v>
      </c>
      <c r="AK56" s="157" t="str">
        <f t="shared" si="7"/>
        <v xml:space="preserve"> </v>
      </c>
      <c r="AL56" s="162" t="str">
        <f t="shared" si="8"/>
        <v xml:space="preserve"> </v>
      </c>
      <c r="AM56" s="167" t="str">
        <f t="shared" si="9"/>
        <v xml:space="preserve"> </v>
      </c>
      <c r="AN56" s="24" t="str">
        <f t="shared" si="10"/>
        <v xml:space="preserve"> </v>
      </c>
      <c r="AO56" s="34">
        <f t="shared" si="5"/>
        <v>1</v>
      </c>
      <c r="AP56" s="36">
        <f>'Overzicht per maand'!O72</f>
        <v>0.90476190476190477</v>
      </c>
    </row>
    <row r="57" spans="1:42">
      <c r="A57" s="20" t="str">
        <f>schip_werf_perceel!A54</f>
        <v>RWS 26</v>
      </c>
      <c r="B57" s="21" t="str">
        <f>schip_werf_perceel!B54</f>
        <v>de Haas</v>
      </c>
      <c r="C57" s="22">
        <f>schip_werf_perceel!C54</f>
        <v>8</v>
      </c>
      <c r="D57" s="23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152" t="str">
        <f t="shared" si="6"/>
        <v xml:space="preserve"> </v>
      </c>
      <c r="AK57" s="157" t="str">
        <f t="shared" si="7"/>
        <v xml:space="preserve"> </v>
      </c>
      <c r="AL57" s="162" t="str">
        <f t="shared" si="8"/>
        <v xml:space="preserve"> </v>
      </c>
      <c r="AM57" s="167" t="str">
        <f t="shared" si="9"/>
        <v xml:space="preserve"> </v>
      </c>
      <c r="AN57" s="24" t="str">
        <f t="shared" si="10"/>
        <v xml:space="preserve"> </v>
      </c>
      <c r="AO57" s="34">
        <f t="shared" si="5"/>
        <v>1</v>
      </c>
      <c r="AP57" s="36">
        <f>'Overzicht per maand'!O73</f>
        <v>1</v>
      </c>
    </row>
    <row r="58" spans="1:42">
      <c r="A58" s="20" t="str">
        <f>schip_werf_perceel!A55</f>
        <v>RWS 27</v>
      </c>
      <c r="B58" s="21" t="str">
        <f>schip_werf_perceel!B55</f>
        <v>v/d Hoeven</v>
      </c>
      <c r="C58" s="22">
        <f>schip_werf_perceel!C55</f>
        <v>5</v>
      </c>
      <c r="D58" s="23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152" t="str">
        <f t="shared" si="6"/>
        <v xml:space="preserve"> </v>
      </c>
      <c r="AK58" s="157" t="str">
        <f t="shared" si="7"/>
        <v xml:space="preserve"> </v>
      </c>
      <c r="AL58" s="162" t="str">
        <f t="shared" si="8"/>
        <v xml:space="preserve"> </v>
      </c>
      <c r="AM58" s="167" t="str">
        <f t="shared" si="9"/>
        <v xml:space="preserve"> </v>
      </c>
      <c r="AN58" s="24" t="str">
        <f t="shared" si="10"/>
        <v xml:space="preserve"> </v>
      </c>
      <c r="AO58" s="34">
        <f t="shared" si="5"/>
        <v>1</v>
      </c>
      <c r="AP58" s="36">
        <f>'Overzicht per maand'!O74</f>
        <v>1</v>
      </c>
    </row>
    <row r="59" spans="1:42">
      <c r="A59" s="20" t="str">
        <f>schip_werf_perceel!A56</f>
        <v>RWS 43</v>
      </c>
      <c r="B59" s="21" t="str">
        <f>schip_werf_perceel!B56</f>
        <v>v/d Hoeven</v>
      </c>
      <c r="C59" s="22">
        <f>schip_werf_perceel!C56</f>
        <v>5</v>
      </c>
      <c r="D59" s="23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152" t="str">
        <f t="shared" si="6"/>
        <v xml:space="preserve"> </v>
      </c>
      <c r="AK59" s="157" t="str">
        <f t="shared" si="7"/>
        <v xml:space="preserve"> </v>
      </c>
      <c r="AL59" s="162" t="str">
        <f t="shared" si="8"/>
        <v xml:space="preserve"> </v>
      </c>
      <c r="AM59" s="167" t="str">
        <f t="shared" si="9"/>
        <v xml:space="preserve"> </v>
      </c>
      <c r="AN59" s="24" t="str">
        <f t="shared" si="10"/>
        <v xml:space="preserve"> </v>
      </c>
      <c r="AO59" s="34">
        <f t="shared" si="5"/>
        <v>1</v>
      </c>
      <c r="AP59" s="36">
        <f>'Overzicht per maand'!O75</f>
        <v>1</v>
      </c>
    </row>
    <row r="60" spans="1:42">
      <c r="A60" s="20" t="str">
        <f>schip_werf_perceel!A57</f>
        <v>RWS 44</v>
      </c>
      <c r="B60" s="21" t="str">
        <f>schip_werf_perceel!B57</f>
        <v>v/d Hoeven</v>
      </c>
      <c r="C60" s="22">
        <f>schip_werf_perceel!C57</f>
        <v>5</v>
      </c>
      <c r="D60" s="23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152" t="str">
        <f t="shared" si="6"/>
        <v xml:space="preserve"> </v>
      </c>
      <c r="AK60" s="157" t="str">
        <f t="shared" si="7"/>
        <v xml:space="preserve"> </v>
      </c>
      <c r="AL60" s="162" t="str">
        <f t="shared" si="8"/>
        <v xml:space="preserve"> </v>
      </c>
      <c r="AM60" s="167" t="str">
        <f t="shared" si="9"/>
        <v xml:space="preserve"> </v>
      </c>
      <c r="AN60" s="24" t="str">
        <f t="shared" si="10"/>
        <v xml:space="preserve"> </v>
      </c>
      <c r="AO60" s="34">
        <f t="shared" si="5"/>
        <v>1</v>
      </c>
      <c r="AP60" s="36">
        <f>'Overzicht per maand'!O76</f>
        <v>1</v>
      </c>
    </row>
    <row r="61" spans="1:42">
      <c r="A61" s="20" t="str">
        <f>schip_werf_perceel!A58</f>
        <v>RWS 58</v>
      </c>
      <c r="B61" s="21" t="str">
        <f>schip_werf_perceel!B58</f>
        <v>de Haas</v>
      </c>
      <c r="C61" s="22">
        <f>schip_werf_perceel!C58</f>
        <v>4</v>
      </c>
      <c r="D61" s="23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152" t="str">
        <f t="shared" ref="AJ61:AJ100" si="11">IF(COUNTIF(E61:AI61,"w")&gt;0,COUNTIF(E61:AI61,"w")," ")</f>
        <v xml:space="preserve"> </v>
      </c>
      <c r="AK61" s="157" t="str">
        <f t="shared" ref="AK61:AK100" si="12">IF(COUNTIF(E61:AI61,"o")&gt;0,COUNTIF(E61:AI61,"o")," ")</f>
        <v xml:space="preserve"> </v>
      </c>
      <c r="AL61" s="162" t="str">
        <f t="shared" ref="AL61:AL100" si="13">IF(COUNTIF(E61:AI61,"s")&gt;0,COUNTIF(E61:AI61,"s")," ")</f>
        <v xml:space="preserve"> </v>
      </c>
      <c r="AM61" s="167" t="str">
        <f t="shared" ref="AM61:AM100" si="14">IF(COUNTIF(E61:AI61,"d")&gt;0,COUNTIF(E61:AI61,"d")," ")</f>
        <v xml:space="preserve"> </v>
      </c>
      <c r="AN61" s="24" t="str">
        <f t="shared" ref="AN61:AN100" si="15">IF(SUM(AJ61:AM61)&gt;0,SUM(AJ61:AM61)," ")</f>
        <v xml:space="preserve"> </v>
      </c>
      <c r="AO61" s="34">
        <f t="shared" si="5"/>
        <v>1</v>
      </c>
      <c r="AP61" s="36">
        <f>'Overzicht per maand'!O77</f>
        <v>0.98655913978494636</v>
      </c>
    </row>
    <row r="62" spans="1:42">
      <c r="A62" s="20" t="str">
        <f>schip_werf_perceel!A59</f>
        <v>RWS 59</v>
      </c>
      <c r="B62" s="21" t="str">
        <f>schip_werf_perceel!B59</f>
        <v>de Haas</v>
      </c>
      <c r="C62" s="22">
        <f>schip_werf_perceel!C59</f>
        <v>4</v>
      </c>
      <c r="D62" s="129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7"/>
      <c r="Z62" s="127"/>
      <c r="AA62" s="127"/>
      <c r="AB62" s="127"/>
      <c r="AC62" s="127"/>
      <c r="AD62" s="127"/>
      <c r="AE62" s="127"/>
      <c r="AF62" s="127"/>
      <c r="AG62" s="127"/>
      <c r="AH62" s="127"/>
      <c r="AI62" s="127"/>
      <c r="AJ62" s="152" t="str">
        <f t="shared" si="11"/>
        <v xml:space="preserve"> </v>
      </c>
      <c r="AK62" s="157" t="str">
        <f t="shared" si="12"/>
        <v xml:space="preserve"> </v>
      </c>
      <c r="AL62" s="162" t="str">
        <f t="shared" si="13"/>
        <v xml:space="preserve"> </v>
      </c>
      <c r="AM62" s="167" t="str">
        <f t="shared" si="14"/>
        <v xml:space="preserve"> </v>
      </c>
      <c r="AN62" s="24" t="str">
        <f t="shared" si="15"/>
        <v xml:space="preserve"> </v>
      </c>
      <c r="AO62" s="34">
        <f t="shared" si="5"/>
        <v>1</v>
      </c>
      <c r="AP62" s="36">
        <f>'Overzicht per maand'!O78</f>
        <v>0.99731182795698936</v>
      </c>
    </row>
    <row r="63" spans="1:42">
      <c r="A63" s="20" t="str">
        <f>schip_werf_perceel!A60</f>
        <v>RWS 60</v>
      </c>
      <c r="B63" s="21" t="str">
        <f>schip_werf_perceel!B60</f>
        <v>de Haas</v>
      </c>
      <c r="C63" s="22">
        <f>schip_werf_perceel!C60</f>
        <v>4</v>
      </c>
      <c r="D63" s="23"/>
      <c r="E63" s="78"/>
      <c r="F63" s="78"/>
      <c r="G63" s="78"/>
      <c r="H63" s="78"/>
      <c r="I63" s="78"/>
      <c r="J63" s="78"/>
      <c r="K63" s="78"/>
      <c r="L63" s="78"/>
      <c r="M63" s="78"/>
      <c r="N63" s="119"/>
      <c r="O63" s="119"/>
      <c r="P63" s="119"/>
      <c r="Q63" s="119"/>
      <c r="R63" s="119"/>
      <c r="S63" s="119"/>
      <c r="T63" s="119"/>
      <c r="U63" s="119"/>
      <c r="V63" s="119"/>
      <c r="W63" s="119"/>
      <c r="X63" s="119"/>
      <c r="Y63" s="119"/>
      <c r="Z63" s="119"/>
      <c r="AA63" s="119"/>
      <c r="AB63" s="119"/>
      <c r="AC63" s="119"/>
      <c r="AD63" s="78"/>
      <c r="AE63" s="78"/>
      <c r="AF63" s="78"/>
      <c r="AG63" s="78"/>
      <c r="AH63" s="78"/>
      <c r="AI63" s="78"/>
      <c r="AJ63" s="152" t="str">
        <f t="shared" si="11"/>
        <v xml:space="preserve"> </v>
      </c>
      <c r="AK63" s="157" t="str">
        <f t="shared" si="12"/>
        <v xml:space="preserve"> </v>
      </c>
      <c r="AL63" s="162" t="str">
        <f t="shared" si="13"/>
        <v xml:space="preserve"> </v>
      </c>
      <c r="AM63" s="167" t="str">
        <f t="shared" si="14"/>
        <v xml:space="preserve"> </v>
      </c>
      <c r="AN63" s="24" t="str">
        <f t="shared" si="15"/>
        <v xml:space="preserve"> </v>
      </c>
      <c r="AO63" s="34">
        <f t="shared" si="5"/>
        <v>1</v>
      </c>
      <c r="AP63" s="36">
        <f>'Overzicht per maand'!O79</f>
        <v>0.8305555555555556</v>
      </c>
    </row>
    <row r="64" spans="1:42">
      <c r="A64" s="20" t="str">
        <f>schip_werf_perceel!A61</f>
        <v>RWS 70</v>
      </c>
      <c r="B64" s="21" t="str">
        <f>schip_werf_perceel!B61</f>
        <v>DOK</v>
      </c>
      <c r="C64" s="22" t="str">
        <f>schip_werf_perceel!C61</f>
        <v>1N</v>
      </c>
      <c r="D64" s="23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78"/>
      <c r="AH64" s="78"/>
      <c r="AI64" s="78"/>
      <c r="AJ64" s="152" t="str">
        <f t="shared" si="11"/>
        <v xml:space="preserve"> </v>
      </c>
      <c r="AK64" s="157" t="str">
        <f t="shared" si="12"/>
        <v xml:space="preserve"> </v>
      </c>
      <c r="AL64" s="162" t="str">
        <f t="shared" si="13"/>
        <v xml:space="preserve"> </v>
      </c>
      <c r="AM64" s="167" t="str">
        <f t="shared" si="14"/>
        <v xml:space="preserve"> </v>
      </c>
      <c r="AN64" s="24" t="str">
        <f t="shared" si="15"/>
        <v xml:space="preserve"> </v>
      </c>
      <c r="AO64" s="34">
        <f t="shared" si="5"/>
        <v>1</v>
      </c>
      <c r="AP64" s="36">
        <f>'Overzicht per maand'!O80</f>
        <v>1</v>
      </c>
    </row>
    <row r="65" spans="1:42">
      <c r="A65" s="20" t="str">
        <f>schip_werf_perceel!A62</f>
        <v>RWS 71</v>
      </c>
      <c r="B65" s="21" t="str">
        <f>schip_werf_perceel!B62</f>
        <v>de Haas</v>
      </c>
      <c r="C65" s="22" t="str">
        <f>schip_werf_perceel!C62</f>
        <v>1Z</v>
      </c>
      <c r="D65" s="23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78"/>
      <c r="AF65" s="78"/>
      <c r="AG65" s="78"/>
      <c r="AH65" s="78"/>
      <c r="AI65" s="78"/>
      <c r="AJ65" s="152" t="str">
        <f t="shared" si="11"/>
        <v xml:space="preserve"> </v>
      </c>
      <c r="AK65" s="157" t="str">
        <f t="shared" si="12"/>
        <v xml:space="preserve"> </v>
      </c>
      <c r="AL65" s="162" t="str">
        <f t="shared" si="13"/>
        <v xml:space="preserve"> </v>
      </c>
      <c r="AM65" s="167" t="str">
        <f t="shared" si="14"/>
        <v xml:space="preserve"> </v>
      </c>
      <c r="AN65" s="24" t="str">
        <f t="shared" si="15"/>
        <v xml:space="preserve"> </v>
      </c>
      <c r="AO65" s="34">
        <f t="shared" si="5"/>
        <v>1</v>
      </c>
      <c r="AP65" s="36">
        <f>'Overzicht per maand'!O81</f>
        <v>1</v>
      </c>
    </row>
    <row r="66" spans="1:42">
      <c r="A66" s="20" t="str">
        <f>schip_werf_perceel!A63</f>
        <v>RWS 72</v>
      </c>
      <c r="B66" s="21" t="str">
        <f>schip_werf_perceel!B63</f>
        <v>de Haas</v>
      </c>
      <c r="C66" s="22" t="str">
        <f>schip_werf_perceel!C63</f>
        <v>1Z</v>
      </c>
      <c r="D66" s="2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152" t="str">
        <f t="shared" si="11"/>
        <v xml:space="preserve"> </v>
      </c>
      <c r="AK66" s="157" t="str">
        <f t="shared" si="12"/>
        <v xml:space="preserve"> </v>
      </c>
      <c r="AL66" s="162" t="str">
        <f t="shared" si="13"/>
        <v xml:space="preserve"> </v>
      </c>
      <c r="AM66" s="167" t="str">
        <f t="shared" si="14"/>
        <v xml:space="preserve"> </v>
      </c>
      <c r="AN66" s="24" t="str">
        <f t="shared" si="15"/>
        <v xml:space="preserve"> </v>
      </c>
      <c r="AO66" s="34">
        <f t="shared" si="5"/>
        <v>1</v>
      </c>
      <c r="AP66" s="36">
        <f>'Overzicht per maand'!O82</f>
        <v>0.99193548387096764</v>
      </c>
    </row>
    <row r="67" spans="1:42">
      <c r="A67" s="20" t="str">
        <f>schip_werf_perceel!A64</f>
        <v>RWS 73</v>
      </c>
      <c r="B67" s="21" t="str">
        <f>schip_werf_perceel!B64</f>
        <v>de Haas</v>
      </c>
      <c r="C67" s="22" t="str">
        <f>schip_werf_perceel!C64</f>
        <v>1Z</v>
      </c>
      <c r="D67" s="2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152" t="str">
        <f t="shared" ref="AJ67:AJ77" si="16">IF(COUNTIF(E67:AI67,"w")&gt;0,COUNTIF(E67:AI67,"w")," ")</f>
        <v xml:space="preserve"> </v>
      </c>
      <c r="AK67" s="157" t="str">
        <f t="shared" ref="AK67:AK77" si="17">IF(COUNTIF(E67:AI67,"o")&gt;0,COUNTIF(E67:AI67,"o")," ")</f>
        <v xml:space="preserve"> </v>
      </c>
      <c r="AL67" s="162" t="str">
        <f t="shared" ref="AL67:AL77" si="18">IF(COUNTIF(E67:AI67,"s")&gt;0,COUNTIF(E67:AI67,"s")," ")</f>
        <v xml:space="preserve"> </v>
      </c>
      <c r="AM67" s="167" t="str">
        <f t="shared" ref="AM67:AM77" si="19">IF(COUNTIF(E67:AI67,"d")&gt;0,COUNTIF(E67:AI67,"d")," ")</f>
        <v xml:space="preserve"> </v>
      </c>
      <c r="AN67" s="24" t="str">
        <f t="shared" si="15"/>
        <v xml:space="preserve"> </v>
      </c>
      <c r="AO67" s="34">
        <f t="shared" si="5"/>
        <v>1</v>
      </c>
      <c r="AP67" s="36">
        <f>'Overzicht per maand'!O83</f>
        <v>0.98655913978494636</v>
      </c>
    </row>
    <row r="68" spans="1:42">
      <c r="A68" s="20" t="str">
        <f>schip_werf_perceel!A65</f>
        <v>RWS 74</v>
      </c>
      <c r="B68" s="21" t="str">
        <f>schip_werf_perceel!B65</f>
        <v>DOK</v>
      </c>
      <c r="C68" s="22" t="str">
        <f>schip_werf_perceel!C65</f>
        <v>1N</v>
      </c>
      <c r="D68" s="2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  <c r="AI68" s="78"/>
      <c r="AJ68" s="152" t="str">
        <f t="shared" si="16"/>
        <v xml:space="preserve"> </v>
      </c>
      <c r="AK68" s="157" t="str">
        <f t="shared" si="17"/>
        <v xml:space="preserve"> </v>
      </c>
      <c r="AL68" s="162" t="str">
        <f t="shared" si="18"/>
        <v xml:space="preserve"> </v>
      </c>
      <c r="AM68" s="167" t="str">
        <f t="shared" si="19"/>
        <v xml:space="preserve"> </v>
      </c>
      <c r="AN68" s="24" t="str">
        <f t="shared" si="15"/>
        <v xml:space="preserve"> </v>
      </c>
      <c r="AO68" s="34">
        <f t="shared" ref="AO68:AO102" si="20">IF(AN68=" ",1,(B$7-AN68)/B$7)</f>
        <v>1</v>
      </c>
      <c r="AP68" s="36">
        <f>'Overzicht per maand'!O84</f>
        <v>0.88172043010752688</v>
      </c>
    </row>
    <row r="69" spans="1:42">
      <c r="A69" s="20" t="str">
        <f>schip_werf_perceel!A66</f>
        <v>RWS 75</v>
      </c>
      <c r="B69" s="21" t="str">
        <f>schip_werf_perceel!B66</f>
        <v>de Haas</v>
      </c>
      <c r="C69" s="22" t="str">
        <f>schip_werf_perceel!C66</f>
        <v>1Z</v>
      </c>
      <c r="D69" s="2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152" t="str">
        <f t="shared" si="16"/>
        <v xml:space="preserve"> </v>
      </c>
      <c r="AK69" s="157" t="str">
        <f t="shared" si="17"/>
        <v xml:space="preserve"> </v>
      </c>
      <c r="AL69" s="162" t="str">
        <f t="shared" si="18"/>
        <v xml:space="preserve"> </v>
      </c>
      <c r="AM69" s="167" t="str">
        <f t="shared" si="19"/>
        <v xml:space="preserve"> </v>
      </c>
      <c r="AN69" s="24" t="str">
        <f t="shared" si="15"/>
        <v xml:space="preserve"> </v>
      </c>
      <c r="AO69" s="34">
        <f t="shared" si="20"/>
        <v>1</v>
      </c>
      <c r="AP69" s="36">
        <f>'Overzicht per maand'!O85</f>
        <v>1</v>
      </c>
    </row>
    <row r="70" spans="1:42">
      <c r="A70" s="20" t="str">
        <f>schip_werf_perceel!A67</f>
        <v>RWS 76</v>
      </c>
      <c r="B70" s="21" t="str">
        <f>schip_werf_perceel!B67</f>
        <v>DOK</v>
      </c>
      <c r="C70" s="22" t="str">
        <f>schip_werf_perceel!C67</f>
        <v>1N</v>
      </c>
      <c r="D70" s="28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152" t="str">
        <f t="shared" si="16"/>
        <v xml:space="preserve"> </v>
      </c>
      <c r="AK70" s="157" t="str">
        <f t="shared" si="17"/>
        <v xml:space="preserve"> </v>
      </c>
      <c r="AL70" s="162" t="str">
        <f t="shared" si="18"/>
        <v xml:space="preserve"> </v>
      </c>
      <c r="AM70" s="167" t="str">
        <f t="shared" si="19"/>
        <v xml:space="preserve"> </v>
      </c>
      <c r="AN70" s="24" t="str">
        <f t="shared" si="15"/>
        <v xml:space="preserve"> </v>
      </c>
      <c r="AO70" s="34">
        <f t="shared" si="20"/>
        <v>1</v>
      </c>
      <c r="AP70" s="36">
        <f>'Overzicht per maand'!O86</f>
        <v>1</v>
      </c>
    </row>
    <row r="71" spans="1:42">
      <c r="A71" s="20" t="str">
        <f>schip_werf_perceel!A68</f>
        <v>RWS 77</v>
      </c>
      <c r="B71" s="21" t="str">
        <f>schip_werf_perceel!B68</f>
        <v>DOK</v>
      </c>
      <c r="C71" s="22" t="str">
        <f>schip_werf_perceel!C68</f>
        <v>1N</v>
      </c>
      <c r="D71" s="2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152" t="str">
        <f t="shared" si="16"/>
        <v xml:space="preserve"> </v>
      </c>
      <c r="AK71" s="157" t="str">
        <f t="shared" si="17"/>
        <v xml:space="preserve"> </v>
      </c>
      <c r="AL71" s="162" t="str">
        <f t="shared" si="18"/>
        <v xml:space="preserve"> </v>
      </c>
      <c r="AM71" s="167" t="str">
        <f t="shared" si="19"/>
        <v xml:space="preserve"> </v>
      </c>
      <c r="AN71" s="24" t="str">
        <f t="shared" si="15"/>
        <v xml:space="preserve"> </v>
      </c>
      <c r="AO71" s="34">
        <f t="shared" si="20"/>
        <v>1</v>
      </c>
      <c r="AP71" s="36">
        <f>'Overzicht per maand'!O87</f>
        <v>1</v>
      </c>
    </row>
    <row r="72" spans="1:42">
      <c r="A72" s="20" t="str">
        <f>schip_werf_perceel!A69</f>
        <v>RWS 78</v>
      </c>
      <c r="B72" s="21" t="str">
        <f>schip_werf_perceel!B69</f>
        <v>de Haas</v>
      </c>
      <c r="C72" s="22" t="str">
        <f>schip_werf_perceel!C69</f>
        <v>1Z</v>
      </c>
      <c r="D72" s="2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8"/>
      <c r="AJ72" s="152" t="str">
        <f t="shared" si="16"/>
        <v xml:space="preserve"> </v>
      </c>
      <c r="AK72" s="157" t="str">
        <f t="shared" si="17"/>
        <v xml:space="preserve"> </v>
      </c>
      <c r="AL72" s="162" t="str">
        <f t="shared" si="18"/>
        <v xml:space="preserve"> </v>
      </c>
      <c r="AM72" s="167" t="str">
        <f t="shared" si="19"/>
        <v xml:space="preserve"> </v>
      </c>
      <c r="AN72" s="24" t="str">
        <f t="shared" si="15"/>
        <v xml:space="preserve"> </v>
      </c>
      <c r="AO72" s="34">
        <f t="shared" si="20"/>
        <v>1</v>
      </c>
      <c r="AP72" s="36">
        <f>'Overzicht per maand'!O88</f>
        <v>1</v>
      </c>
    </row>
    <row r="73" spans="1:42">
      <c r="A73" s="20" t="str">
        <f>schip_werf_perceel!A70</f>
        <v>RWS 79</v>
      </c>
      <c r="B73" s="21" t="str">
        <f>schip_werf_perceel!B70</f>
        <v>de Haas</v>
      </c>
      <c r="C73" s="22" t="str">
        <f>schip_werf_perceel!C70</f>
        <v>1Z</v>
      </c>
      <c r="D73" s="28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8"/>
      <c r="AJ73" s="152" t="str">
        <f t="shared" si="16"/>
        <v xml:space="preserve"> </v>
      </c>
      <c r="AK73" s="157" t="str">
        <f t="shared" si="17"/>
        <v xml:space="preserve"> </v>
      </c>
      <c r="AL73" s="162" t="str">
        <f t="shared" si="18"/>
        <v xml:space="preserve"> </v>
      </c>
      <c r="AM73" s="167" t="str">
        <f t="shared" si="19"/>
        <v xml:space="preserve"> </v>
      </c>
      <c r="AN73" s="24" t="str">
        <f t="shared" si="15"/>
        <v xml:space="preserve"> </v>
      </c>
      <c r="AO73" s="34">
        <f t="shared" si="20"/>
        <v>1</v>
      </c>
      <c r="AP73" s="36">
        <f>'Overzicht per maand'!O89</f>
        <v>1</v>
      </c>
    </row>
    <row r="74" spans="1:42">
      <c r="A74" s="20" t="str">
        <f>schip_werf_perceel!A71</f>
        <v>RWS 80</v>
      </c>
      <c r="B74" s="21" t="str">
        <f>schip_werf_perceel!B71</f>
        <v>DOK</v>
      </c>
      <c r="C74" s="22">
        <f>schip_werf_perceel!C71</f>
        <v>3</v>
      </c>
      <c r="D74" s="2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152" t="str">
        <f t="shared" si="16"/>
        <v xml:space="preserve"> </v>
      </c>
      <c r="AK74" s="157" t="str">
        <f t="shared" si="17"/>
        <v xml:space="preserve"> </v>
      </c>
      <c r="AL74" s="162" t="str">
        <f t="shared" si="18"/>
        <v xml:space="preserve"> </v>
      </c>
      <c r="AM74" s="167" t="str">
        <f t="shared" si="19"/>
        <v xml:space="preserve"> </v>
      </c>
      <c r="AN74" s="24" t="str">
        <f t="shared" si="15"/>
        <v xml:space="preserve"> </v>
      </c>
      <c r="AO74" s="34">
        <f t="shared" si="20"/>
        <v>1</v>
      </c>
      <c r="AP74" s="36">
        <f>'Overzicht per maand'!O90</f>
        <v>1</v>
      </c>
    </row>
    <row r="75" spans="1:42">
      <c r="A75" s="20" t="str">
        <f>schip_werf_perceel!A72</f>
        <v>RWS 81</v>
      </c>
      <c r="B75" s="21" t="str">
        <f>schip_werf_perceel!B72</f>
        <v>de Haas</v>
      </c>
      <c r="C75" s="22">
        <f>schip_werf_perceel!C72</f>
        <v>4</v>
      </c>
      <c r="D75" s="2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152" t="str">
        <f t="shared" si="16"/>
        <v xml:space="preserve"> </v>
      </c>
      <c r="AK75" s="157" t="str">
        <f t="shared" si="17"/>
        <v xml:space="preserve"> </v>
      </c>
      <c r="AL75" s="162" t="str">
        <f t="shared" si="18"/>
        <v xml:space="preserve"> </v>
      </c>
      <c r="AM75" s="167" t="str">
        <f t="shared" si="19"/>
        <v xml:space="preserve"> </v>
      </c>
      <c r="AN75" s="24" t="str">
        <f t="shared" si="15"/>
        <v xml:space="preserve"> </v>
      </c>
      <c r="AO75" s="34">
        <f t="shared" si="20"/>
        <v>1</v>
      </c>
      <c r="AP75" s="36">
        <f>'Overzicht per maand'!O91</f>
        <v>1</v>
      </c>
    </row>
    <row r="76" spans="1:42">
      <c r="A76" s="20" t="str">
        <f>schip_werf_perceel!A73</f>
        <v>RWS 82</v>
      </c>
      <c r="B76" s="21" t="str">
        <f>schip_werf_perceel!B73</f>
        <v>v/d Hoeven</v>
      </c>
      <c r="C76" s="22">
        <f>schip_werf_perceel!C73</f>
        <v>5</v>
      </c>
      <c r="D76" s="23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152" t="str">
        <f t="shared" si="16"/>
        <v xml:space="preserve"> </v>
      </c>
      <c r="AK76" s="157" t="str">
        <f t="shared" si="17"/>
        <v xml:space="preserve"> </v>
      </c>
      <c r="AL76" s="162" t="str">
        <f t="shared" si="18"/>
        <v xml:space="preserve"> </v>
      </c>
      <c r="AM76" s="167" t="str">
        <f t="shared" si="19"/>
        <v xml:space="preserve"> </v>
      </c>
      <c r="AN76" s="24" t="str">
        <f t="shared" si="15"/>
        <v xml:space="preserve"> </v>
      </c>
      <c r="AO76" s="34">
        <f t="shared" si="20"/>
        <v>1</v>
      </c>
      <c r="AP76" s="36">
        <f>'Overzicht per maand'!O92</f>
        <v>1</v>
      </c>
    </row>
    <row r="77" spans="1:42">
      <c r="A77" s="20" t="str">
        <f>schip_werf_perceel!A74</f>
        <v>RWS 83</v>
      </c>
      <c r="B77" s="21" t="str">
        <f>schip_werf_perceel!B74</f>
        <v>Maaskant</v>
      </c>
      <c r="C77" s="22">
        <f>schip_werf_perceel!C74</f>
        <v>2</v>
      </c>
      <c r="D77" s="23"/>
      <c r="E77" s="78"/>
      <c r="F77" s="78"/>
      <c r="G77" s="78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152" t="str">
        <f t="shared" si="16"/>
        <v xml:space="preserve"> </v>
      </c>
      <c r="AK77" s="157" t="str">
        <f t="shared" si="17"/>
        <v xml:space="preserve"> </v>
      </c>
      <c r="AL77" s="162" t="str">
        <f t="shared" si="18"/>
        <v xml:space="preserve"> </v>
      </c>
      <c r="AM77" s="167" t="str">
        <f t="shared" si="19"/>
        <v xml:space="preserve"> </v>
      </c>
      <c r="AN77" s="24" t="str">
        <f t="shared" si="15"/>
        <v xml:space="preserve"> </v>
      </c>
      <c r="AO77" s="34">
        <f t="shared" si="20"/>
        <v>1</v>
      </c>
      <c r="AP77" s="36">
        <f>'Overzicht per maand'!O93</f>
        <v>1</v>
      </c>
    </row>
    <row r="78" spans="1:42">
      <c r="A78" s="20" t="str">
        <f>schip_werf_perceel!A75</f>
        <v>RWS 84</v>
      </c>
      <c r="B78" s="21" t="str">
        <f>schip_werf_perceel!B75</f>
        <v>de Haas</v>
      </c>
      <c r="C78" s="22">
        <f>schip_werf_perceel!C75</f>
        <v>8</v>
      </c>
      <c r="D78" s="23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152" t="str">
        <f t="shared" si="11"/>
        <v xml:space="preserve"> </v>
      </c>
      <c r="AK78" s="157" t="str">
        <f t="shared" si="12"/>
        <v xml:space="preserve"> </v>
      </c>
      <c r="AL78" s="162" t="str">
        <f t="shared" si="13"/>
        <v xml:space="preserve"> </v>
      </c>
      <c r="AM78" s="167" t="str">
        <f t="shared" si="14"/>
        <v xml:space="preserve"> </v>
      </c>
      <c r="AN78" s="24" t="str">
        <f t="shared" si="15"/>
        <v xml:space="preserve"> </v>
      </c>
      <c r="AO78" s="34">
        <f t="shared" si="20"/>
        <v>1</v>
      </c>
      <c r="AP78" s="36">
        <f>'Overzicht per maand'!O94</f>
        <v>0.98655913978494636</v>
      </c>
    </row>
    <row r="79" spans="1:42">
      <c r="A79" s="20" t="str">
        <f>schip_werf_perceel!A76</f>
        <v>RWS 85</v>
      </c>
      <c r="B79" s="21" t="str">
        <f>schip_werf_perceel!B76</f>
        <v>v/d Hoeven</v>
      </c>
      <c r="C79" s="22">
        <f>schip_werf_perceel!C76</f>
        <v>5</v>
      </c>
      <c r="D79" s="23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8"/>
      <c r="AJ79" s="152" t="str">
        <f t="shared" si="11"/>
        <v xml:space="preserve"> </v>
      </c>
      <c r="AK79" s="157" t="str">
        <f t="shared" si="12"/>
        <v xml:space="preserve"> </v>
      </c>
      <c r="AL79" s="162" t="str">
        <f t="shared" si="13"/>
        <v xml:space="preserve"> </v>
      </c>
      <c r="AM79" s="167" t="str">
        <f t="shared" si="14"/>
        <v xml:space="preserve"> </v>
      </c>
      <c r="AN79" s="24" t="str">
        <f t="shared" si="15"/>
        <v xml:space="preserve"> </v>
      </c>
      <c r="AO79" s="34">
        <f t="shared" si="20"/>
        <v>1</v>
      </c>
      <c r="AP79" s="36">
        <f>'Overzicht per maand'!O95</f>
        <v>1</v>
      </c>
    </row>
    <row r="80" spans="1:42">
      <c r="A80" s="20" t="str">
        <f>schip_werf_perceel!A77</f>
        <v>RWS 86</v>
      </c>
      <c r="B80" s="21" t="str">
        <f>schip_werf_perceel!B77</f>
        <v>v/d Hoeven</v>
      </c>
      <c r="C80" s="22">
        <f>schip_werf_perceel!C77</f>
        <v>5</v>
      </c>
      <c r="D80" s="23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152" t="str">
        <f t="shared" ref="AJ80" si="21">IF(COUNTIF(E80:AI80,"w")&gt;0,COUNTIF(E80:AI80,"w")," ")</f>
        <v xml:space="preserve"> </v>
      </c>
      <c r="AK80" s="157" t="str">
        <f t="shared" ref="AK80" si="22">IF(COUNTIF(E80:AI80,"o")&gt;0,COUNTIF(E80:AI80,"o")," ")</f>
        <v xml:space="preserve"> </v>
      </c>
      <c r="AL80" s="162" t="str">
        <f t="shared" ref="AL80" si="23">IF(COUNTIF(E80:AI80,"s")&gt;0,COUNTIF(E80:AI80,"s")," ")</f>
        <v xml:space="preserve"> </v>
      </c>
      <c r="AM80" s="167" t="str">
        <f t="shared" ref="AM80" si="24">IF(COUNTIF(E80:AI80,"d")&gt;0,COUNTIF(E80:AI80,"d")," ")</f>
        <v xml:space="preserve"> </v>
      </c>
      <c r="AN80" s="24" t="str">
        <f t="shared" ref="AN80" si="25">IF(SUM(AJ80:AM80)&gt;0,SUM(AJ80:AM80)," ")</f>
        <v xml:space="preserve"> </v>
      </c>
      <c r="AO80" s="34">
        <f t="shared" ref="AO80" si="26">IF(AN80=" ",1,(B$7-AN80)/B$7)</f>
        <v>1</v>
      </c>
      <c r="AP80" s="36">
        <f>'Overzicht per maand'!O96</f>
        <v>1</v>
      </c>
    </row>
    <row r="81" spans="1:195">
      <c r="A81" s="20" t="str">
        <f>schip_werf_perceel!A78</f>
        <v>RWS 88</v>
      </c>
      <c r="B81" s="21" t="str">
        <f>schip_werf_perceel!B78</f>
        <v>de Haas</v>
      </c>
      <c r="C81" s="22">
        <f>schip_werf_perceel!C78</f>
        <v>8</v>
      </c>
      <c r="D81" s="23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78"/>
      <c r="AD81" s="78"/>
      <c r="AE81" s="78"/>
      <c r="AF81" s="78"/>
      <c r="AG81" s="78"/>
      <c r="AH81" s="78"/>
      <c r="AI81" s="78"/>
      <c r="AJ81" s="152" t="str">
        <f t="shared" si="11"/>
        <v xml:space="preserve"> </v>
      </c>
      <c r="AK81" s="157" t="str">
        <f t="shared" si="12"/>
        <v xml:space="preserve"> </v>
      </c>
      <c r="AL81" s="162" t="str">
        <f t="shared" si="13"/>
        <v xml:space="preserve"> </v>
      </c>
      <c r="AM81" s="167" t="str">
        <f t="shared" si="14"/>
        <v xml:space="preserve"> </v>
      </c>
      <c r="AN81" s="24" t="str">
        <f t="shared" si="15"/>
        <v xml:space="preserve"> </v>
      </c>
      <c r="AO81" s="34">
        <f t="shared" si="20"/>
        <v>1</v>
      </c>
      <c r="AP81" s="36">
        <f>'Overzicht per maand'!O97</f>
        <v>1</v>
      </c>
    </row>
    <row r="82" spans="1:195">
      <c r="A82" s="20" t="str">
        <f>schip_werf_perceel!A79</f>
        <v>RWS 95</v>
      </c>
      <c r="B82" s="21" t="str">
        <f>schip_werf_perceel!B79</f>
        <v>de Haas</v>
      </c>
      <c r="C82" s="22">
        <f>schip_werf_perceel!C79</f>
        <v>8</v>
      </c>
      <c r="D82" s="23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152" t="str">
        <f t="shared" si="11"/>
        <v xml:space="preserve"> </v>
      </c>
      <c r="AK82" s="157" t="str">
        <f t="shared" si="12"/>
        <v xml:space="preserve"> </v>
      </c>
      <c r="AL82" s="162" t="str">
        <f t="shared" si="13"/>
        <v xml:space="preserve"> </v>
      </c>
      <c r="AM82" s="167" t="str">
        <f t="shared" si="14"/>
        <v xml:space="preserve"> </v>
      </c>
      <c r="AN82" s="24" t="str">
        <f t="shared" si="15"/>
        <v xml:space="preserve"> </v>
      </c>
      <c r="AO82" s="34">
        <f t="shared" si="20"/>
        <v>1</v>
      </c>
      <c r="AP82" s="36">
        <f>'Overzicht per maand'!O98</f>
        <v>1</v>
      </c>
    </row>
    <row r="83" spans="1:195">
      <c r="A83" s="20" t="str">
        <f>schip_werf_perceel!A80</f>
        <v>Scala</v>
      </c>
      <c r="B83" s="21" t="str">
        <f>schip_werf_perceel!B80</f>
        <v>de Haas</v>
      </c>
      <c r="C83" s="22">
        <f>schip_werf_perceel!C80</f>
        <v>8</v>
      </c>
      <c r="D83" s="23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152" t="str">
        <f t="shared" si="11"/>
        <v xml:space="preserve"> </v>
      </c>
      <c r="AK83" s="157" t="str">
        <f t="shared" si="12"/>
        <v xml:space="preserve"> </v>
      </c>
      <c r="AL83" s="162" t="str">
        <f t="shared" si="13"/>
        <v xml:space="preserve"> </v>
      </c>
      <c r="AM83" s="167" t="str">
        <f t="shared" si="14"/>
        <v xml:space="preserve"> </v>
      </c>
      <c r="AN83" s="24" t="str">
        <f t="shared" si="15"/>
        <v xml:space="preserve"> </v>
      </c>
      <c r="AO83" s="34">
        <f t="shared" si="20"/>
        <v>1</v>
      </c>
      <c r="AP83" s="36">
        <f>'Overzicht per maand'!O99</f>
        <v>0.99731182795698936</v>
      </c>
    </row>
    <row r="84" spans="1:195">
      <c r="A84" s="20" t="str">
        <f>schip_werf_perceel!A81</f>
        <v>Scaldis</v>
      </c>
      <c r="B84" s="21" t="str">
        <f>schip_werf_perceel!B81</f>
        <v>Maaskant</v>
      </c>
      <c r="C84" s="22">
        <f>schip_werf_perceel!C81</f>
        <v>2</v>
      </c>
      <c r="D84" s="23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78"/>
      <c r="P84" s="78"/>
      <c r="Q84" s="78"/>
      <c r="R84" s="78"/>
      <c r="S84" s="78"/>
      <c r="T84" s="78"/>
      <c r="U84" s="78"/>
      <c r="V84" s="78"/>
      <c r="W84" s="78"/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  <c r="AI84" s="78"/>
      <c r="AJ84" s="152" t="str">
        <f t="shared" si="11"/>
        <v xml:space="preserve"> </v>
      </c>
      <c r="AK84" s="157" t="str">
        <f t="shared" si="12"/>
        <v xml:space="preserve"> </v>
      </c>
      <c r="AL84" s="162" t="str">
        <f t="shared" si="13"/>
        <v xml:space="preserve"> </v>
      </c>
      <c r="AM84" s="167" t="str">
        <f t="shared" si="14"/>
        <v xml:space="preserve"> </v>
      </c>
      <c r="AN84" s="24" t="str">
        <f t="shared" si="15"/>
        <v xml:space="preserve"> </v>
      </c>
      <c r="AO84" s="34">
        <f t="shared" si="20"/>
        <v>1</v>
      </c>
      <c r="AP84" s="36">
        <f>'Overzicht per maand'!O100</f>
        <v>0.99731182795698936</v>
      </c>
    </row>
    <row r="85" spans="1:195">
      <c r="A85" s="20" t="str">
        <f>schip_werf_perceel!A82</f>
        <v>Scheldestroom</v>
      </c>
      <c r="B85" s="21" t="str">
        <f>schip_werf_perceel!B82</f>
        <v>de Haas</v>
      </c>
      <c r="C85" s="22">
        <f>schip_werf_perceel!C82</f>
        <v>8</v>
      </c>
      <c r="D85" s="23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152" t="str">
        <f t="shared" si="11"/>
        <v xml:space="preserve"> </v>
      </c>
      <c r="AK85" s="157" t="str">
        <f t="shared" si="12"/>
        <v xml:space="preserve"> </v>
      </c>
      <c r="AL85" s="162" t="str">
        <f t="shared" si="13"/>
        <v xml:space="preserve"> </v>
      </c>
      <c r="AM85" s="167" t="str">
        <f t="shared" si="14"/>
        <v xml:space="preserve"> </v>
      </c>
      <c r="AN85" s="24" t="str">
        <f t="shared" si="15"/>
        <v xml:space="preserve"> </v>
      </c>
      <c r="AO85" s="34">
        <f t="shared" si="20"/>
        <v>1</v>
      </c>
      <c r="AP85" s="36">
        <f>'Overzicht per maand'!O101</f>
        <v>1</v>
      </c>
    </row>
    <row r="86" spans="1:195">
      <c r="A86" s="20" t="str">
        <f>schip_werf_perceel!A83</f>
        <v>Scheurrak</v>
      </c>
      <c r="B86" s="21" t="str">
        <f>schip_werf_perceel!B83</f>
        <v>DSDH</v>
      </c>
      <c r="C86" s="22">
        <f>schip_werf_perceel!C83</f>
        <v>1</v>
      </c>
      <c r="D86" s="23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152" t="str">
        <f t="shared" si="11"/>
        <v xml:space="preserve"> </v>
      </c>
      <c r="AK86" s="157" t="str">
        <f t="shared" si="12"/>
        <v xml:space="preserve"> </v>
      </c>
      <c r="AL86" s="162" t="str">
        <f t="shared" si="13"/>
        <v xml:space="preserve"> </v>
      </c>
      <c r="AM86" s="167" t="str">
        <f t="shared" si="14"/>
        <v xml:space="preserve"> </v>
      </c>
      <c r="AN86" s="24" t="str">
        <f t="shared" si="15"/>
        <v xml:space="preserve"> </v>
      </c>
      <c r="AO86" s="34">
        <f t="shared" si="20"/>
        <v>1</v>
      </c>
      <c r="AP86" s="36">
        <f>'Overzicht per maand'!O102</f>
        <v>1</v>
      </c>
    </row>
    <row r="87" spans="1:195">
      <c r="A87" s="20" t="str">
        <f>schip_werf_perceel!A84</f>
        <v>Siege</v>
      </c>
      <c r="B87" s="21" t="str">
        <f>schip_werf_perceel!B84</f>
        <v>DOK</v>
      </c>
      <c r="C87" s="22">
        <f>schip_werf_perceel!C84</f>
        <v>3</v>
      </c>
      <c r="D87" s="23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78"/>
      <c r="AB87" s="78"/>
      <c r="AC87" s="78"/>
      <c r="AD87" s="78"/>
      <c r="AE87" s="78"/>
      <c r="AF87" s="78"/>
      <c r="AG87" s="78"/>
      <c r="AH87" s="78"/>
      <c r="AI87" s="78"/>
      <c r="AJ87" s="152" t="str">
        <f t="shared" si="11"/>
        <v xml:space="preserve"> </v>
      </c>
      <c r="AK87" s="157" t="str">
        <f t="shared" si="12"/>
        <v xml:space="preserve"> </v>
      </c>
      <c r="AL87" s="162" t="str">
        <f t="shared" si="13"/>
        <v xml:space="preserve"> </v>
      </c>
      <c r="AM87" s="167" t="str">
        <f t="shared" si="14"/>
        <v xml:space="preserve"> </v>
      </c>
      <c r="AN87" s="24" t="str">
        <f t="shared" si="15"/>
        <v xml:space="preserve"> </v>
      </c>
      <c r="AO87" s="34">
        <f t="shared" si="20"/>
        <v>1</v>
      </c>
      <c r="AP87" s="36">
        <f>'Overzicht per maand'!O103</f>
        <v>0.967741935483871</v>
      </c>
    </row>
    <row r="88" spans="1:195">
      <c r="A88" s="20" t="str">
        <f>schip_werf_perceel!A85</f>
        <v>Sifon</v>
      </c>
      <c r="B88" s="21" t="str">
        <f>schip_werf_perceel!B85</f>
        <v>de Haas</v>
      </c>
      <c r="C88" s="22">
        <f>schip_werf_perceel!C85</f>
        <v>4</v>
      </c>
      <c r="D88" s="23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78"/>
      <c r="P88" s="78"/>
      <c r="Q88" s="78"/>
      <c r="R88" s="78"/>
      <c r="S88" s="78"/>
      <c r="T88" s="78"/>
      <c r="U88" s="78"/>
      <c r="V88" s="78"/>
      <c r="W88" s="78"/>
      <c r="X88" s="78"/>
      <c r="Y88" s="78"/>
      <c r="Z88" s="78"/>
      <c r="AA88" s="78"/>
      <c r="AB88" s="78"/>
      <c r="AC88" s="78"/>
      <c r="AD88" s="78"/>
      <c r="AE88" s="78"/>
      <c r="AF88" s="78"/>
      <c r="AG88" s="78"/>
      <c r="AH88" s="78"/>
      <c r="AI88" s="78"/>
      <c r="AJ88" s="152" t="str">
        <f t="shared" si="11"/>
        <v xml:space="preserve"> </v>
      </c>
      <c r="AK88" s="157" t="str">
        <f t="shared" si="12"/>
        <v xml:space="preserve"> </v>
      </c>
      <c r="AL88" s="162" t="str">
        <f t="shared" si="13"/>
        <v xml:space="preserve"> </v>
      </c>
      <c r="AM88" s="167" t="str">
        <f t="shared" si="14"/>
        <v xml:space="preserve"> </v>
      </c>
      <c r="AN88" s="24" t="str">
        <f t="shared" si="15"/>
        <v xml:space="preserve"> </v>
      </c>
      <c r="AO88" s="34">
        <f t="shared" si="20"/>
        <v>1</v>
      </c>
      <c r="AP88" s="36">
        <f>'Overzicht per maand'!O104</f>
        <v>1</v>
      </c>
    </row>
    <row r="89" spans="1:195">
      <c r="A89" s="20" t="str">
        <f>schip_werf_perceel!A86</f>
        <v>Speurder</v>
      </c>
      <c r="B89" s="21" t="str">
        <f>schip_werf_perceel!B86</f>
        <v>v/d Hoeven</v>
      </c>
      <c r="C89" s="22">
        <f>schip_werf_perceel!C86</f>
        <v>5</v>
      </c>
      <c r="D89" s="23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78"/>
      <c r="P89" s="78"/>
      <c r="Q89" s="78"/>
      <c r="R89" s="78"/>
      <c r="S89" s="78"/>
      <c r="T89" s="78"/>
      <c r="U89" s="78"/>
      <c r="V89" s="78"/>
      <c r="W89" s="78"/>
      <c r="X89" s="78"/>
      <c r="Y89" s="78"/>
      <c r="Z89" s="78"/>
      <c r="AA89" s="78"/>
      <c r="AB89" s="78"/>
      <c r="AC89" s="78"/>
      <c r="AD89" s="78"/>
      <c r="AE89" s="78"/>
      <c r="AF89" s="78"/>
      <c r="AG89" s="78"/>
      <c r="AH89" s="78"/>
      <c r="AI89" s="78"/>
      <c r="AJ89" s="152" t="str">
        <f t="shared" si="11"/>
        <v xml:space="preserve"> </v>
      </c>
      <c r="AK89" s="157" t="str">
        <f t="shared" si="12"/>
        <v xml:space="preserve"> </v>
      </c>
      <c r="AL89" s="162" t="str">
        <f t="shared" si="13"/>
        <v xml:space="preserve"> </v>
      </c>
      <c r="AM89" s="167" t="str">
        <f t="shared" si="14"/>
        <v xml:space="preserve"> </v>
      </c>
      <c r="AN89" s="24" t="str">
        <f t="shared" si="15"/>
        <v xml:space="preserve"> </v>
      </c>
      <c r="AO89" s="34">
        <f t="shared" si="20"/>
        <v>1</v>
      </c>
      <c r="AP89" s="36">
        <f>'Overzicht per maand'!O105</f>
        <v>1</v>
      </c>
    </row>
    <row r="90" spans="1:195">
      <c r="A90" s="20" t="str">
        <f>schip_werf_perceel!A87</f>
        <v>Stern</v>
      </c>
      <c r="B90" s="21" t="str">
        <f>schip_werf_perceel!B87</f>
        <v>DOK</v>
      </c>
      <c r="C90" s="22">
        <f>schip_werf_perceel!C87</f>
        <v>3</v>
      </c>
      <c r="D90" s="23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78"/>
      <c r="P90" s="78"/>
      <c r="Q90" s="78"/>
      <c r="R90" s="78"/>
      <c r="S90" s="78"/>
      <c r="T90" s="78"/>
      <c r="U90" s="78"/>
      <c r="V90" s="78"/>
      <c r="W90" s="78"/>
      <c r="X90" s="78"/>
      <c r="Y90" s="78"/>
      <c r="Z90" s="78"/>
      <c r="AA90" s="78"/>
      <c r="AB90" s="78"/>
      <c r="AC90" s="78"/>
      <c r="AD90" s="78"/>
      <c r="AE90" s="78"/>
      <c r="AF90" s="78"/>
      <c r="AG90" s="78"/>
      <c r="AH90" s="78"/>
      <c r="AI90" s="78"/>
      <c r="AJ90" s="152" t="str">
        <f t="shared" si="11"/>
        <v xml:space="preserve"> </v>
      </c>
      <c r="AK90" s="157" t="str">
        <f t="shared" si="12"/>
        <v xml:space="preserve"> </v>
      </c>
      <c r="AL90" s="162" t="str">
        <f t="shared" si="13"/>
        <v xml:space="preserve"> </v>
      </c>
      <c r="AM90" s="167" t="str">
        <f t="shared" si="14"/>
        <v xml:space="preserve"> </v>
      </c>
      <c r="AN90" s="24" t="str">
        <f t="shared" si="15"/>
        <v xml:space="preserve"> </v>
      </c>
      <c r="AO90" s="34">
        <f t="shared" si="20"/>
        <v>1</v>
      </c>
      <c r="AP90" s="36">
        <f>'Overzicht per maand'!O106</f>
        <v>0.93010752688172038</v>
      </c>
    </row>
    <row r="91" spans="1:195">
      <c r="A91" s="20" t="str">
        <f>schip_werf_perceel!A88</f>
        <v>Terschelling</v>
      </c>
      <c r="B91" s="21" t="str">
        <f>schip_werf_perceel!B88</f>
        <v>DSDH</v>
      </c>
      <c r="C91" s="22">
        <f>schip_werf_perceel!C88</f>
        <v>1</v>
      </c>
      <c r="D91" s="23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78"/>
      <c r="S91" s="78"/>
      <c r="T91" s="78"/>
      <c r="U91" s="78"/>
      <c r="V91" s="78"/>
      <c r="W91" s="78"/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  <c r="AI91" s="78"/>
      <c r="AJ91" s="152" t="str">
        <f t="shared" si="11"/>
        <v xml:space="preserve"> </v>
      </c>
      <c r="AK91" s="157" t="str">
        <f t="shared" si="12"/>
        <v xml:space="preserve"> </v>
      </c>
      <c r="AL91" s="162" t="str">
        <f t="shared" si="13"/>
        <v xml:space="preserve"> </v>
      </c>
      <c r="AM91" s="167" t="str">
        <f t="shared" si="14"/>
        <v xml:space="preserve"> </v>
      </c>
      <c r="AN91" s="24" t="str">
        <f t="shared" si="15"/>
        <v xml:space="preserve"> </v>
      </c>
      <c r="AO91" s="34">
        <f t="shared" si="20"/>
        <v>1</v>
      </c>
      <c r="AP91" s="36">
        <f>'Overzicht per maand'!O107</f>
        <v>0.98511904761904756</v>
      </c>
    </row>
    <row r="92" spans="1:195">
      <c r="A92" s="20" t="str">
        <f>schip_werf_perceel!A89</f>
        <v>Tridens</v>
      </c>
      <c r="B92" s="21" t="str">
        <f>schip_werf_perceel!B89</f>
        <v>Maaskant</v>
      </c>
      <c r="C92" s="22">
        <f>schip_werf_perceel!C89</f>
        <v>2</v>
      </c>
      <c r="D92" s="23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78"/>
      <c r="S92" s="78"/>
      <c r="T92" s="78"/>
      <c r="U92" s="78"/>
      <c r="V92" s="78"/>
      <c r="W92" s="78"/>
      <c r="X92" s="78"/>
      <c r="Y92" s="78"/>
      <c r="Z92" s="78"/>
      <c r="AA92" s="78"/>
      <c r="AB92" s="78"/>
      <c r="AC92" s="78"/>
      <c r="AD92" s="78"/>
      <c r="AE92" s="78"/>
      <c r="AF92" s="78"/>
      <c r="AG92" s="78"/>
      <c r="AH92" s="78"/>
      <c r="AI92" s="78"/>
      <c r="AJ92" s="152" t="str">
        <f t="shared" si="11"/>
        <v xml:space="preserve"> </v>
      </c>
      <c r="AK92" s="157" t="str">
        <f t="shared" si="12"/>
        <v xml:space="preserve"> </v>
      </c>
      <c r="AL92" s="162" t="str">
        <f t="shared" si="13"/>
        <v xml:space="preserve"> </v>
      </c>
      <c r="AM92" s="167" t="str">
        <f t="shared" si="14"/>
        <v xml:space="preserve"> </v>
      </c>
      <c r="AN92" s="24" t="str">
        <f t="shared" si="15"/>
        <v xml:space="preserve"> </v>
      </c>
      <c r="AO92" s="34">
        <f t="shared" si="20"/>
        <v>1</v>
      </c>
      <c r="AP92" s="36">
        <f>'Overzicht per maand'!O108</f>
        <v>1</v>
      </c>
    </row>
    <row r="93" spans="1:195">
      <c r="A93" s="20" t="str">
        <f>schip_werf_perceel!A90</f>
        <v>Valis</v>
      </c>
      <c r="B93" s="21" t="str">
        <f>schip_werf_perceel!B90</f>
        <v>de Haas</v>
      </c>
      <c r="C93" s="22">
        <f>schip_werf_perceel!C90</f>
        <v>8</v>
      </c>
      <c r="D93" s="28"/>
      <c r="E93" s="78"/>
      <c r="F93" s="78"/>
      <c r="G93" s="78"/>
      <c r="H93" s="121"/>
      <c r="I93" s="121"/>
      <c r="J93" s="121"/>
      <c r="K93" s="121"/>
      <c r="L93" s="121"/>
      <c r="M93" s="121"/>
      <c r="N93" s="121"/>
      <c r="O93" s="121"/>
      <c r="P93" s="121"/>
      <c r="Q93" s="121"/>
      <c r="R93" s="121"/>
      <c r="S93" s="121"/>
      <c r="T93" s="121"/>
      <c r="U93" s="121"/>
      <c r="V93" s="121"/>
      <c r="W93" s="121"/>
      <c r="X93" s="121"/>
      <c r="Y93" s="121"/>
      <c r="Z93" s="121"/>
      <c r="AA93" s="121"/>
      <c r="AB93" s="121"/>
      <c r="AC93" s="121"/>
      <c r="AD93" s="121"/>
      <c r="AE93" s="121"/>
      <c r="AF93" s="121"/>
      <c r="AG93" s="121"/>
      <c r="AH93" s="121"/>
      <c r="AI93" s="121"/>
      <c r="AJ93" s="152" t="str">
        <f t="shared" si="11"/>
        <v xml:space="preserve"> </v>
      </c>
      <c r="AK93" s="157" t="str">
        <f t="shared" si="12"/>
        <v xml:space="preserve"> </v>
      </c>
      <c r="AL93" s="162" t="str">
        <f t="shared" si="13"/>
        <v xml:space="preserve"> </v>
      </c>
      <c r="AM93" s="167" t="str">
        <f t="shared" si="14"/>
        <v xml:space="preserve"> </v>
      </c>
      <c r="AN93" s="24" t="str">
        <f t="shared" si="15"/>
        <v xml:space="preserve"> </v>
      </c>
      <c r="AO93" s="34">
        <f t="shared" si="20"/>
        <v>1</v>
      </c>
      <c r="AP93" s="36">
        <f>'Overzicht per maand'!O109</f>
        <v>1</v>
      </c>
    </row>
    <row r="94" spans="1:195">
      <c r="A94" s="20" t="str">
        <f>schip_werf_perceel!A91</f>
        <v>Vecht</v>
      </c>
      <c r="B94" s="21" t="str">
        <f>schip_werf_perceel!B91</f>
        <v>de Haas</v>
      </c>
      <c r="C94" s="22">
        <f>schip_werf_perceel!C91</f>
        <v>4</v>
      </c>
      <c r="D94" s="23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152" t="str">
        <f t="shared" si="11"/>
        <v xml:space="preserve"> </v>
      </c>
      <c r="AK94" s="157" t="str">
        <f t="shared" si="12"/>
        <v xml:space="preserve"> </v>
      </c>
      <c r="AL94" s="162" t="str">
        <f t="shared" si="13"/>
        <v xml:space="preserve"> </v>
      </c>
      <c r="AM94" s="167" t="str">
        <f t="shared" si="14"/>
        <v xml:space="preserve"> </v>
      </c>
      <c r="AN94" s="24" t="str">
        <f t="shared" si="15"/>
        <v xml:space="preserve"> </v>
      </c>
      <c r="AO94" s="34">
        <f t="shared" si="20"/>
        <v>1</v>
      </c>
      <c r="AP94" s="36">
        <f>'Overzicht per maand'!O110</f>
        <v>1</v>
      </c>
    </row>
    <row r="95" spans="1:195">
      <c r="A95" s="20" t="str">
        <f>schip_werf_perceel!A92</f>
        <v>Visarend</v>
      </c>
      <c r="B95" s="21" t="str">
        <f>schip_werf_perceel!B92</f>
        <v>DSDH</v>
      </c>
      <c r="C95" s="22">
        <f>schip_werf_perceel!C92</f>
        <v>1</v>
      </c>
      <c r="D95" s="23"/>
      <c r="E95" s="78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8"/>
      <c r="R95" s="78"/>
      <c r="S95" s="78"/>
      <c r="T95" s="78"/>
      <c r="U95" s="78"/>
      <c r="V95" s="78"/>
      <c r="W95" s="78"/>
      <c r="X95" s="78"/>
      <c r="Y95" s="78"/>
      <c r="Z95" s="78"/>
      <c r="AA95" s="78"/>
      <c r="AB95" s="78"/>
      <c r="AC95" s="78"/>
      <c r="AD95" s="78"/>
      <c r="AE95" s="78"/>
      <c r="AF95" s="78"/>
      <c r="AG95" s="78"/>
      <c r="AH95" s="78"/>
      <c r="AI95" s="78"/>
      <c r="AJ95" s="152" t="str">
        <f t="shared" si="11"/>
        <v xml:space="preserve"> </v>
      </c>
      <c r="AK95" s="157" t="str">
        <f t="shared" si="12"/>
        <v xml:space="preserve"> </v>
      </c>
      <c r="AL95" s="162" t="str">
        <f t="shared" si="13"/>
        <v xml:space="preserve"> </v>
      </c>
      <c r="AM95" s="167" t="str">
        <f t="shared" si="14"/>
        <v xml:space="preserve"> </v>
      </c>
      <c r="AN95" s="24" t="str">
        <f t="shared" si="15"/>
        <v xml:space="preserve"> </v>
      </c>
      <c r="AO95" s="34">
        <f t="shared" si="20"/>
        <v>1</v>
      </c>
      <c r="AP95" s="36">
        <f>'Overzicht per maand'!O111</f>
        <v>0.98511904761904756</v>
      </c>
    </row>
    <row r="96" spans="1:195">
      <c r="A96" s="20" t="str">
        <f>schip_werf_perceel!A93</f>
        <v>Waddenstroom</v>
      </c>
      <c r="B96" s="21" t="str">
        <f>schip_werf_perceel!B93</f>
        <v>de Haas</v>
      </c>
      <c r="C96" s="22">
        <f>schip_werf_perceel!C93</f>
        <v>8</v>
      </c>
      <c r="D96" s="25"/>
      <c r="E96" s="78"/>
      <c r="F96" s="78"/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78"/>
      <c r="R96" s="78"/>
      <c r="S96" s="78"/>
      <c r="T96" s="78"/>
      <c r="U96" s="78"/>
      <c r="V96" s="78"/>
      <c r="W96" s="78"/>
      <c r="X96" s="78"/>
      <c r="Y96" s="78"/>
      <c r="Z96" s="78"/>
      <c r="AA96" s="78"/>
      <c r="AB96" s="78"/>
      <c r="AC96" s="78"/>
      <c r="AD96" s="78"/>
      <c r="AE96" s="78"/>
      <c r="AF96" s="78"/>
      <c r="AG96" s="78"/>
      <c r="AH96" s="78"/>
      <c r="AI96" s="78"/>
      <c r="AJ96" s="152" t="str">
        <f t="shared" si="11"/>
        <v xml:space="preserve"> </v>
      </c>
      <c r="AK96" s="157" t="str">
        <f t="shared" si="12"/>
        <v xml:space="preserve"> </v>
      </c>
      <c r="AL96" s="162" t="str">
        <f t="shared" si="13"/>
        <v xml:space="preserve"> </v>
      </c>
      <c r="AM96" s="167" t="str">
        <f t="shared" si="14"/>
        <v xml:space="preserve"> </v>
      </c>
      <c r="AN96" s="24" t="str">
        <f t="shared" si="15"/>
        <v xml:space="preserve"> </v>
      </c>
      <c r="AO96" s="34">
        <f t="shared" si="20"/>
        <v>1</v>
      </c>
      <c r="AP96" s="36">
        <f>'Overzicht per maand'!O112</f>
        <v>0.8198028673835126</v>
      </c>
      <c r="AQ96" s="17"/>
      <c r="GM96" s="10"/>
    </row>
    <row r="97" spans="1:195">
      <c r="A97" s="20" t="str">
        <f>schip_werf_perceel!A94</f>
        <v>Waddenzee</v>
      </c>
      <c r="B97" s="21" t="str">
        <f>schip_werf_perceel!B94</f>
        <v>DSDH</v>
      </c>
      <c r="C97" s="22">
        <f>schip_werf_perceel!C94</f>
        <v>1</v>
      </c>
      <c r="D97" s="25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78"/>
      <c r="S97" s="78"/>
      <c r="T97" s="78"/>
      <c r="U97" s="78"/>
      <c r="V97" s="78"/>
      <c r="W97" s="78"/>
      <c r="X97" s="78"/>
      <c r="Y97" s="78"/>
      <c r="Z97" s="78"/>
      <c r="AA97" s="78"/>
      <c r="AB97" s="78"/>
      <c r="AC97" s="78"/>
      <c r="AD97" s="78"/>
      <c r="AE97" s="78"/>
      <c r="AF97" s="78"/>
      <c r="AG97" s="78"/>
      <c r="AH97" s="78"/>
      <c r="AI97" s="78"/>
      <c r="AJ97" s="152" t="str">
        <f t="shared" si="11"/>
        <v xml:space="preserve"> </v>
      </c>
      <c r="AK97" s="157" t="str">
        <f t="shared" si="12"/>
        <v xml:space="preserve"> </v>
      </c>
      <c r="AL97" s="162" t="str">
        <f t="shared" si="13"/>
        <v xml:space="preserve"> </v>
      </c>
      <c r="AM97" s="167" t="str">
        <f t="shared" si="14"/>
        <v xml:space="preserve"> </v>
      </c>
      <c r="AN97" s="24" t="str">
        <f t="shared" si="15"/>
        <v xml:space="preserve"> </v>
      </c>
      <c r="AO97" s="34">
        <f t="shared" si="20"/>
        <v>1</v>
      </c>
      <c r="AP97" s="36">
        <f>'Overzicht per maand'!O113</f>
        <v>0.98655913978494636</v>
      </c>
      <c r="AQ97" s="17"/>
      <c r="GM97" s="10"/>
    </row>
    <row r="98" spans="1:195">
      <c r="A98" s="20" t="str">
        <f>schip_werf_perceel!A95</f>
        <v>Zeearend</v>
      </c>
      <c r="B98" s="21" t="str">
        <f>schip_werf_perceel!B95</f>
        <v>Maaskant</v>
      </c>
      <c r="C98" s="22">
        <f>schip_werf_perceel!C95</f>
        <v>2</v>
      </c>
      <c r="D98" s="25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  <c r="Q98" s="78"/>
      <c r="R98" s="78"/>
      <c r="S98" s="78"/>
      <c r="T98" s="78"/>
      <c r="U98" s="78"/>
      <c r="V98" s="78"/>
      <c r="W98" s="78"/>
      <c r="X98" s="78"/>
      <c r="Y98" s="78"/>
      <c r="Z98" s="78"/>
      <c r="AA98" s="78"/>
      <c r="AB98" s="78"/>
      <c r="AC98" s="78"/>
      <c r="AD98" s="78"/>
      <c r="AE98" s="78"/>
      <c r="AF98" s="78"/>
      <c r="AG98" s="78"/>
      <c r="AH98" s="78"/>
      <c r="AI98" s="78"/>
      <c r="AJ98" s="152" t="str">
        <f t="shared" si="11"/>
        <v xml:space="preserve"> </v>
      </c>
      <c r="AK98" s="157" t="str">
        <f t="shared" si="12"/>
        <v xml:space="preserve"> </v>
      </c>
      <c r="AL98" s="162" t="str">
        <f t="shared" si="13"/>
        <v xml:space="preserve"> </v>
      </c>
      <c r="AM98" s="167" t="str">
        <f t="shared" si="14"/>
        <v xml:space="preserve"> </v>
      </c>
      <c r="AN98" s="24" t="str">
        <f t="shared" si="15"/>
        <v xml:space="preserve"> </v>
      </c>
      <c r="AO98" s="34">
        <f t="shared" si="20"/>
        <v>1</v>
      </c>
      <c r="AP98" s="36">
        <f>'Overzicht per maand'!O114</f>
        <v>0.94731182795698921</v>
      </c>
      <c r="AQ98" s="17"/>
      <c r="GM98" s="10"/>
    </row>
    <row r="99" spans="1:195">
      <c r="A99" s="20" t="str">
        <f>schip_werf_perceel!A96</f>
        <v>Zeekat</v>
      </c>
      <c r="B99" s="21" t="str">
        <f>schip_werf_perceel!B96</f>
        <v>DSDH</v>
      </c>
      <c r="C99" s="22">
        <f>schip_werf_perceel!C96</f>
        <v>1</v>
      </c>
      <c r="D99" s="25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  <c r="Q99" s="78"/>
      <c r="R99" s="78"/>
      <c r="S99" s="78"/>
      <c r="T99" s="78"/>
      <c r="U99" s="78"/>
      <c r="V99" s="78"/>
      <c r="W99" s="78"/>
      <c r="X99" s="78"/>
      <c r="Y99" s="78"/>
      <c r="Z99" s="78"/>
      <c r="AA99" s="78"/>
      <c r="AB99" s="78"/>
      <c r="AC99" s="78"/>
      <c r="AD99" s="78"/>
      <c r="AE99" s="78"/>
      <c r="AF99" s="78"/>
      <c r="AG99" s="78"/>
      <c r="AH99" s="78"/>
      <c r="AI99" s="78"/>
      <c r="AJ99" s="152" t="str">
        <f t="shared" ref="AJ99" si="27">IF(COUNTIF(E99:AI99,"w")&gt;0,COUNTIF(E99:AI99,"w")," ")</f>
        <v xml:space="preserve"> </v>
      </c>
      <c r="AK99" s="157" t="str">
        <f t="shared" ref="AK99" si="28">IF(COUNTIF(E99:AI99,"o")&gt;0,COUNTIF(E99:AI99,"o")," ")</f>
        <v xml:space="preserve"> </v>
      </c>
      <c r="AL99" s="162" t="str">
        <f t="shared" ref="AL99" si="29">IF(COUNTIF(E99:AI99,"s")&gt;0,COUNTIF(E99:AI99,"s")," ")</f>
        <v xml:space="preserve"> </v>
      </c>
      <c r="AM99" s="167" t="str">
        <f t="shared" ref="AM99" si="30">IF(COUNTIF(E99:AI99,"d")&gt;0,COUNTIF(E99:AI99,"d")," ")</f>
        <v xml:space="preserve"> </v>
      </c>
      <c r="AN99" s="24" t="str">
        <f t="shared" ref="AN99" si="31">IF(SUM(AJ99:AM99)&gt;0,SUM(AJ99:AM99)," ")</f>
        <v xml:space="preserve"> </v>
      </c>
      <c r="AO99" s="34">
        <f t="shared" ref="AO99" si="32">IF(AN99=" ",1,(B$7-AN99)/B$7)</f>
        <v>1</v>
      </c>
      <c r="AP99" s="36">
        <f>'Overzicht per maand'!O115</f>
        <v>1</v>
      </c>
      <c r="AQ99" s="17"/>
      <c r="GM99" s="10"/>
    </row>
    <row r="100" spans="1:195">
      <c r="A100" s="20" t="str">
        <f>schip_werf_perceel!A97</f>
        <v>Zilvermeeuw</v>
      </c>
      <c r="B100" s="21" t="str">
        <f>schip_werf_perceel!B97</f>
        <v>de Haas</v>
      </c>
      <c r="C100" s="22">
        <f>schip_werf_perceel!C97</f>
        <v>8</v>
      </c>
      <c r="D100" s="25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78"/>
      <c r="AG100" s="78"/>
      <c r="AH100" s="78"/>
      <c r="AI100" s="78"/>
      <c r="AJ100" s="152" t="str">
        <f t="shared" si="11"/>
        <v xml:space="preserve"> </v>
      </c>
      <c r="AK100" s="157" t="str">
        <f t="shared" si="12"/>
        <v xml:space="preserve"> </v>
      </c>
      <c r="AL100" s="162" t="str">
        <f t="shared" si="13"/>
        <v xml:space="preserve"> </v>
      </c>
      <c r="AM100" s="167" t="str">
        <f t="shared" si="14"/>
        <v xml:space="preserve"> </v>
      </c>
      <c r="AN100" s="24" t="str">
        <f t="shared" si="15"/>
        <v xml:space="preserve"> </v>
      </c>
      <c r="AO100" s="34">
        <f t="shared" si="20"/>
        <v>1</v>
      </c>
      <c r="AP100" s="36">
        <f>'Overzicht per maand'!O116</f>
        <v>1</v>
      </c>
      <c r="AQ100" s="17"/>
      <c r="GM100" s="10"/>
    </row>
    <row r="101" spans="1:195">
      <c r="A101" s="20" t="str">
        <f>schip_werf_perceel!A98</f>
        <v>Zirfea</v>
      </c>
      <c r="B101" s="21" t="str">
        <f>schip_werf_perceel!B98</f>
        <v>Maaskant</v>
      </c>
      <c r="C101" s="22">
        <f>schip_werf_perceel!C98</f>
        <v>2</v>
      </c>
      <c r="D101" s="25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78"/>
      <c r="R101" s="78"/>
      <c r="S101" s="78"/>
      <c r="T101" s="78"/>
      <c r="U101" s="78"/>
      <c r="V101" s="78"/>
      <c r="W101" s="78"/>
      <c r="X101" s="78"/>
      <c r="Y101" s="78"/>
      <c r="Z101" s="78"/>
      <c r="AA101" s="78"/>
      <c r="AB101" s="78"/>
      <c r="AC101" s="78"/>
      <c r="AD101" s="78"/>
      <c r="AE101" s="78"/>
      <c r="AF101" s="78"/>
      <c r="AG101" s="78"/>
      <c r="AH101" s="78"/>
      <c r="AI101" s="78"/>
      <c r="AJ101" s="152" t="str">
        <f t="shared" ref="AJ101:AJ102" si="33">IF(COUNTIF(E101:AI101,"w")&gt;0,COUNTIF(E101:AI101,"w")," ")</f>
        <v xml:space="preserve"> </v>
      </c>
      <c r="AK101" s="157" t="str">
        <f t="shared" ref="AK101:AK102" si="34">IF(COUNTIF(E101:AI101,"o")&gt;0,COUNTIF(E101:AI101,"o")," ")</f>
        <v xml:space="preserve"> </v>
      </c>
      <c r="AL101" s="162" t="str">
        <f t="shared" ref="AL101:AL102" si="35">IF(COUNTIF(E101:AI101,"s")&gt;0,COUNTIF(E101:AI101,"s")," ")</f>
        <v xml:space="preserve"> </v>
      </c>
      <c r="AM101" s="167" t="str">
        <f t="shared" ref="AM101:AM102" si="36">IF(COUNTIF(E101:AI101,"d")&gt;0,COUNTIF(E101:AI101,"d")," ")</f>
        <v xml:space="preserve"> </v>
      </c>
      <c r="AN101" s="24" t="str">
        <f t="shared" ref="AN101:AN102" si="37">IF(SUM(AJ101:AM101)&gt;0,SUM(AJ101:AM101)," ")</f>
        <v xml:space="preserve"> </v>
      </c>
      <c r="AO101" s="34">
        <f t="shared" si="20"/>
        <v>1</v>
      </c>
      <c r="AP101" s="36">
        <f>'Overzicht per maand'!O117</f>
        <v>0.9642857142857143</v>
      </c>
      <c r="AQ101" s="17"/>
      <c r="GM101" s="10"/>
    </row>
    <row r="102" spans="1:195">
      <c r="A102" s="20" t="str">
        <f>schip_werf_perceel!A99</f>
        <v>Zuiderzee</v>
      </c>
      <c r="B102" s="21" t="str">
        <f>schip_werf_perceel!B99</f>
        <v>de Haas</v>
      </c>
      <c r="C102" s="22">
        <f>schip_werf_perceel!C99</f>
        <v>4</v>
      </c>
      <c r="D102" s="25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78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78"/>
      <c r="AG102" s="78"/>
      <c r="AH102" s="78"/>
      <c r="AI102" s="78"/>
      <c r="AJ102" s="152" t="str">
        <f t="shared" si="33"/>
        <v xml:space="preserve"> </v>
      </c>
      <c r="AK102" s="157" t="str">
        <f t="shared" si="34"/>
        <v xml:space="preserve"> </v>
      </c>
      <c r="AL102" s="162" t="str">
        <f t="shared" si="35"/>
        <v xml:space="preserve"> </v>
      </c>
      <c r="AM102" s="167" t="str">
        <f t="shared" si="36"/>
        <v xml:space="preserve"> </v>
      </c>
      <c r="AN102" s="24" t="str">
        <f t="shared" si="37"/>
        <v xml:space="preserve"> </v>
      </c>
      <c r="AO102" s="34">
        <f t="shared" si="20"/>
        <v>1</v>
      </c>
      <c r="AP102" s="36">
        <f>'Overzicht per maand'!O118</f>
        <v>1</v>
      </c>
      <c r="AQ102" s="17"/>
      <c r="GM102" s="10"/>
    </row>
    <row r="103" spans="1:195" ht="18" customHeight="1">
      <c r="A103" s="29"/>
      <c r="B103" s="29"/>
      <c r="C103" s="29"/>
      <c r="D103" s="72" t="s">
        <v>124</v>
      </c>
      <c r="E103" s="64">
        <f t="shared" ref="E103:AI103" si="38">COUNTA(E10:E102)</f>
        <v>0</v>
      </c>
      <c r="F103" s="64">
        <f t="shared" si="38"/>
        <v>0</v>
      </c>
      <c r="G103" s="64">
        <f t="shared" si="38"/>
        <v>0</v>
      </c>
      <c r="H103" s="64">
        <f t="shared" si="38"/>
        <v>0</v>
      </c>
      <c r="I103" s="64">
        <f t="shared" si="38"/>
        <v>0</v>
      </c>
      <c r="J103" s="64">
        <f t="shared" si="38"/>
        <v>0</v>
      </c>
      <c r="K103" s="64">
        <f t="shared" si="38"/>
        <v>0</v>
      </c>
      <c r="L103" s="64">
        <f t="shared" si="38"/>
        <v>0</v>
      </c>
      <c r="M103" s="64">
        <f t="shared" si="38"/>
        <v>0</v>
      </c>
      <c r="N103" s="64">
        <f t="shared" si="38"/>
        <v>0</v>
      </c>
      <c r="O103" s="64">
        <f t="shared" si="38"/>
        <v>0</v>
      </c>
      <c r="P103" s="64">
        <f t="shared" si="38"/>
        <v>0</v>
      </c>
      <c r="Q103" s="64">
        <f t="shared" si="38"/>
        <v>0</v>
      </c>
      <c r="R103" s="64">
        <f t="shared" si="38"/>
        <v>0</v>
      </c>
      <c r="S103" s="64">
        <f t="shared" si="38"/>
        <v>0</v>
      </c>
      <c r="T103" s="64">
        <f t="shared" si="38"/>
        <v>0</v>
      </c>
      <c r="U103" s="64">
        <f t="shared" si="38"/>
        <v>0</v>
      </c>
      <c r="V103" s="64">
        <f t="shared" si="38"/>
        <v>0</v>
      </c>
      <c r="W103" s="64">
        <f t="shared" si="38"/>
        <v>0</v>
      </c>
      <c r="X103" s="64">
        <f t="shared" si="38"/>
        <v>0</v>
      </c>
      <c r="Y103" s="64">
        <f t="shared" si="38"/>
        <v>0</v>
      </c>
      <c r="Z103" s="64">
        <f t="shared" si="38"/>
        <v>0</v>
      </c>
      <c r="AA103" s="64">
        <f t="shared" si="38"/>
        <v>0</v>
      </c>
      <c r="AB103" s="64">
        <f t="shared" si="38"/>
        <v>0</v>
      </c>
      <c r="AC103" s="64">
        <f t="shared" si="38"/>
        <v>0</v>
      </c>
      <c r="AD103" s="64">
        <f t="shared" si="38"/>
        <v>0</v>
      </c>
      <c r="AE103" s="64">
        <f t="shared" si="38"/>
        <v>0</v>
      </c>
      <c r="AF103" s="64">
        <f t="shared" si="38"/>
        <v>0</v>
      </c>
      <c r="AG103" s="64">
        <f t="shared" si="38"/>
        <v>0</v>
      </c>
      <c r="AH103" s="64">
        <f t="shared" si="38"/>
        <v>0</v>
      </c>
      <c r="AI103" s="64">
        <f t="shared" si="38"/>
        <v>0</v>
      </c>
      <c r="AJ103" s="155">
        <f>SUM(AJ10:AJ102)</f>
        <v>0</v>
      </c>
      <c r="AK103" s="160">
        <f>SUM(AK10:AK102)</f>
        <v>0</v>
      </c>
      <c r="AL103" s="165">
        <f>SUM(AL10:AL102)</f>
        <v>0</v>
      </c>
      <c r="AM103" s="170">
        <f>SUM(AM10:AM102)</f>
        <v>0</v>
      </c>
      <c r="AN103" s="24">
        <f>SUM(AN10:AN102)</f>
        <v>0</v>
      </c>
      <c r="AO103" s="34">
        <f>AVERAGE(AO10:AO102)</f>
        <v>1</v>
      </c>
      <c r="AP103" s="34">
        <f>AVERAGE(AP10:AP102)</f>
        <v>0.97223275192838177</v>
      </c>
    </row>
    <row r="104" spans="1:195">
      <c r="A104" s="31"/>
      <c r="B104" s="31"/>
    </row>
    <row r="105" spans="1:195">
      <c r="A105" s="31"/>
      <c r="B105" s="31"/>
    </row>
    <row r="106" spans="1:195">
      <c r="A106" s="31"/>
      <c r="B106" s="31"/>
    </row>
    <row r="107" spans="1:195">
      <c r="A107" s="31"/>
      <c r="B107" s="31"/>
    </row>
    <row r="108" spans="1:195">
      <c r="A108" s="31"/>
      <c r="B108" s="31"/>
    </row>
    <row r="109" spans="1:195">
      <c r="A109" s="31"/>
      <c r="B109" s="31"/>
    </row>
    <row r="110" spans="1:195">
      <c r="A110" s="31"/>
      <c r="B110" s="31"/>
    </row>
    <row r="111" spans="1:195">
      <c r="A111" s="31"/>
      <c r="B111" s="31"/>
    </row>
    <row r="112" spans="1:195">
      <c r="A112" s="31"/>
      <c r="B112" s="31"/>
    </row>
    <row r="113" spans="1:2">
      <c r="A113" s="31"/>
      <c r="B113" s="31"/>
    </row>
    <row r="114" spans="1:2">
      <c r="A114" s="31"/>
      <c r="B114" s="31"/>
    </row>
    <row r="115" spans="1:2">
      <c r="A115" s="31"/>
      <c r="B115" s="31"/>
    </row>
    <row r="116" spans="1:2">
      <c r="A116" s="31"/>
      <c r="B116" s="31"/>
    </row>
    <row r="117" spans="1:2">
      <c r="A117" s="31"/>
      <c r="B117" s="31"/>
    </row>
    <row r="118" spans="1:2">
      <c r="A118" s="31"/>
      <c r="B118" s="31"/>
    </row>
    <row r="119" spans="1:2">
      <c r="A119" s="31"/>
      <c r="B119" s="31"/>
    </row>
    <row r="120" spans="1:2">
      <c r="A120" s="31"/>
      <c r="B120" s="31"/>
    </row>
    <row r="121" spans="1:2">
      <c r="A121" s="31"/>
      <c r="B121" s="31"/>
    </row>
    <row r="122" spans="1:2">
      <c r="A122" s="31"/>
      <c r="B122" s="31"/>
    </row>
    <row r="123" spans="1:2">
      <c r="A123" s="31"/>
      <c r="B123" s="31"/>
    </row>
    <row r="124" spans="1:2">
      <c r="A124" s="31"/>
      <c r="B124" s="31"/>
    </row>
    <row r="125" spans="1:2">
      <c r="A125" s="31"/>
      <c r="B125" s="31"/>
    </row>
    <row r="126" spans="1:2">
      <c r="A126" s="31"/>
      <c r="B126" s="31"/>
    </row>
    <row r="127" spans="1:2">
      <c r="A127" s="31"/>
      <c r="B127" s="31"/>
    </row>
    <row r="128" spans="1:2">
      <c r="A128" s="31"/>
      <c r="B128" s="31"/>
    </row>
    <row r="129" spans="1:2">
      <c r="A129" s="31"/>
      <c r="B129" s="31"/>
    </row>
    <row r="130" spans="1:2">
      <c r="A130" s="31"/>
      <c r="B130" s="31"/>
    </row>
    <row r="131" spans="1:2">
      <c r="A131" s="31"/>
      <c r="B131" s="31"/>
    </row>
    <row r="132" spans="1:2">
      <c r="A132" s="31"/>
      <c r="B132" s="31"/>
    </row>
    <row r="133" spans="1:2">
      <c r="A133" s="31"/>
      <c r="B133" s="31"/>
    </row>
    <row r="134" spans="1:2">
      <c r="A134" s="31"/>
      <c r="B134" s="31"/>
    </row>
    <row r="135" spans="1:2">
      <c r="A135" s="31"/>
      <c r="B135" s="31"/>
    </row>
    <row r="136" spans="1:2">
      <c r="A136" s="31"/>
      <c r="B136" s="31"/>
    </row>
    <row r="137" spans="1:2">
      <c r="A137" s="31"/>
      <c r="B137" s="31"/>
    </row>
    <row r="138" spans="1:2">
      <c r="A138" s="31"/>
      <c r="B138" s="31"/>
    </row>
    <row r="139" spans="1:2">
      <c r="A139" s="31"/>
      <c r="B139" s="31"/>
    </row>
    <row r="140" spans="1:2">
      <c r="A140" s="31"/>
      <c r="B140" s="31"/>
    </row>
    <row r="141" spans="1:2">
      <c r="A141" s="31"/>
      <c r="B141" s="31"/>
    </row>
    <row r="142" spans="1:2">
      <c r="A142" s="31"/>
      <c r="B142" s="31"/>
    </row>
    <row r="143" spans="1:2">
      <c r="A143" s="31"/>
      <c r="B143" s="31"/>
    </row>
    <row r="144" spans="1:2">
      <c r="A144" s="31"/>
      <c r="B144" s="31"/>
    </row>
    <row r="145" spans="1:2">
      <c r="A145" s="31"/>
      <c r="B145" s="31"/>
    </row>
    <row r="146" spans="1:2">
      <c r="A146" s="31"/>
      <c r="B146" s="31"/>
    </row>
    <row r="147" spans="1:2">
      <c r="A147" s="31"/>
      <c r="B147" s="31"/>
    </row>
    <row r="148" spans="1:2">
      <c r="A148" s="31"/>
      <c r="B148" s="31"/>
    </row>
    <row r="149" spans="1:2">
      <c r="A149" s="31"/>
      <c r="B149" s="31"/>
    </row>
    <row r="150" spans="1:2">
      <c r="A150" s="31"/>
      <c r="B150" s="31"/>
    </row>
    <row r="151" spans="1:2">
      <c r="A151" s="31"/>
      <c r="B151" s="31"/>
    </row>
    <row r="152" spans="1:2">
      <c r="A152" s="31"/>
      <c r="B152" s="31"/>
    </row>
    <row r="153" spans="1:2">
      <c r="A153" s="31"/>
      <c r="B153" s="31"/>
    </row>
    <row r="154" spans="1:2">
      <c r="A154" s="31"/>
      <c r="B154" s="31"/>
    </row>
    <row r="155" spans="1:2">
      <c r="A155" s="31"/>
      <c r="B155" s="31"/>
    </row>
    <row r="156" spans="1:2">
      <c r="A156" s="31"/>
      <c r="B156" s="31"/>
    </row>
    <row r="157" spans="1:2">
      <c r="A157" s="31"/>
      <c r="B157" s="31"/>
    </row>
    <row r="158" spans="1:2">
      <c r="A158" s="31"/>
      <c r="B158" s="31"/>
    </row>
    <row r="159" spans="1:2">
      <c r="A159" s="31"/>
      <c r="B159" s="31"/>
    </row>
    <row r="160" spans="1:2">
      <c r="A160" s="31"/>
      <c r="B160" s="31"/>
    </row>
    <row r="161" spans="1:2">
      <c r="A161" s="31"/>
      <c r="B161" s="31"/>
    </row>
    <row r="162" spans="1:2">
      <c r="A162" s="31"/>
      <c r="B162" s="31"/>
    </row>
    <row r="163" spans="1:2">
      <c r="A163" s="31"/>
      <c r="B163" s="31"/>
    </row>
    <row r="164" spans="1:2">
      <c r="A164" s="31"/>
      <c r="B164" s="31"/>
    </row>
    <row r="165" spans="1:2">
      <c r="A165" s="31"/>
      <c r="B165" s="31"/>
    </row>
    <row r="166" spans="1:2">
      <c r="A166" s="31"/>
      <c r="B166" s="31"/>
    </row>
    <row r="167" spans="1:2">
      <c r="A167" s="31"/>
      <c r="B167" s="31"/>
    </row>
    <row r="168" spans="1:2">
      <c r="A168" s="31"/>
      <c r="B168" s="31"/>
    </row>
    <row r="169" spans="1:2">
      <c r="A169" s="31"/>
      <c r="B169" s="31"/>
    </row>
    <row r="170" spans="1:2">
      <c r="A170" s="31"/>
      <c r="B170" s="31"/>
    </row>
    <row r="171" spans="1:2">
      <c r="A171" s="31"/>
      <c r="B171" s="31"/>
    </row>
    <row r="172" spans="1:2">
      <c r="A172" s="31"/>
      <c r="B172" s="31"/>
    </row>
    <row r="173" spans="1:2">
      <c r="A173" s="31"/>
      <c r="B173" s="31"/>
    </row>
    <row r="174" spans="1:2">
      <c r="A174" s="31"/>
      <c r="B174" s="31"/>
    </row>
    <row r="175" spans="1:2">
      <c r="A175" s="31"/>
      <c r="B175" s="31"/>
    </row>
    <row r="176" spans="1:2">
      <c r="A176" s="31"/>
      <c r="B176" s="31"/>
    </row>
    <row r="177" spans="1:2">
      <c r="A177" s="31"/>
      <c r="B177" s="31"/>
    </row>
    <row r="178" spans="1:2">
      <c r="A178" s="31"/>
      <c r="B178" s="31"/>
    </row>
    <row r="179" spans="1:2">
      <c r="A179" s="31"/>
      <c r="B179" s="31"/>
    </row>
    <row r="180" spans="1:2">
      <c r="A180" s="31"/>
      <c r="B180" s="31"/>
    </row>
    <row r="181" spans="1:2">
      <c r="A181" s="31"/>
      <c r="B181" s="31"/>
    </row>
    <row r="182" spans="1:2">
      <c r="A182" s="31"/>
      <c r="B182" s="31"/>
    </row>
    <row r="183" spans="1:2">
      <c r="A183" s="31"/>
      <c r="B183" s="31"/>
    </row>
    <row r="184" spans="1:2">
      <c r="A184" s="31"/>
      <c r="B184" s="31"/>
    </row>
    <row r="185" spans="1:2">
      <c r="A185" s="31"/>
      <c r="B185" s="31"/>
    </row>
    <row r="186" spans="1:2">
      <c r="A186" s="31"/>
      <c r="B186" s="31"/>
    </row>
    <row r="187" spans="1:2">
      <c r="A187" s="31"/>
      <c r="B187" s="31"/>
    </row>
    <row r="188" spans="1:2">
      <c r="A188" s="31"/>
      <c r="B188" s="31"/>
    </row>
    <row r="189" spans="1:2">
      <c r="A189" s="31"/>
      <c r="B189" s="31"/>
    </row>
    <row r="190" spans="1:2">
      <c r="A190" s="31"/>
      <c r="B190" s="31"/>
    </row>
    <row r="191" spans="1:2">
      <c r="A191" s="31"/>
      <c r="B191" s="31"/>
    </row>
    <row r="192" spans="1:2">
      <c r="A192" s="31"/>
      <c r="B192" s="31"/>
    </row>
    <row r="193" spans="1:2">
      <c r="A193" s="31"/>
      <c r="B193" s="31"/>
    </row>
    <row r="194" spans="1:2">
      <c r="A194" s="31"/>
      <c r="B194" s="31"/>
    </row>
    <row r="195" spans="1:2">
      <c r="A195" s="31"/>
      <c r="B195" s="31"/>
    </row>
    <row r="196" spans="1:2">
      <c r="A196" s="31"/>
      <c r="B196" s="31"/>
    </row>
    <row r="197" spans="1:2">
      <c r="A197" s="31"/>
      <c r="B197" s="31"/>
    </row>
    <row r="198" spans="1:2">
      <c r="A198" s="31"/>
      <c r="B198" s="31"/>
    </row>
    <row r="199" spans="1:2">
      <c r="A199" s="31"/>
      <c r="B199" s="31"/>
    </row>
    <row r="200" spans="1:2">
      <c r="A200" s="31"/>
      <c r="B200" s="31"/>
    </row>
    <row r="201" spans="1:2">
      <c r="A201" s="31"/>
      <c r="B201" s="31"/>
    </row>
    <row r="202" spans="1:2">
      <c r="A202" s="31"/>
      <c r="B202" s="31"/>
    </row>
    <row r="203" spans="1:2">
      <c r="A203" s="31"/>
      <c r="B203" s="31"/>
    </row>
    <row r="204" spans="1:2">
      <c r="A204" s="31"/>
      <c r="B204" s="31"/>
    </row>
    <row r="205" spans="1:2">
      <c r="A205" s="31"/>
      <c r="B205" s="31"/>
    </row>
    <row r="206" spans="1:2">
      <c r="A206" s="31"/>
      <c r="B206" s="31"/>
    </row>
    <row r="207" spans="1:2">
      <c r="A207" s="31"/>
      <c r="B207" s="31"/>
    </row>
    <row r="208" spans="1:2">
      <c r="A208" s="31"/>
      <c r="B208" s="31"/>
    </row>
    <row r="209" spans="1:2">
      <c r="A209" s="31"/>
      <c r="B209" s="31"/>
    </row>
    <row r="210" spans="1:2">
      <c r="A210" s="31"/>
      <c r="B210" s="31"/>
    </row>
    <row r="211" spans="1:2">
      <c r="A211" s="31"/>
      <c r="B211" s="31"/>
    </row>
    <row r="212" spans="1:2">
      <c r="A212" s="31"/>
      <c r="B212" s="31"/>
    </row>
    <row r="213" spans="1:2">
      <c r="A213" s="31"/>
      <c r="B213" s="31"/>
    </row>
    <row r="214" spans="1:2">
      <c r="A214" s="31"/>
      <c r="B214" s="31"/>
    </row>
    <row r="215" spans="1:2">
      <c r="A215" s="31"/>
      <c r="B215" s="31"/>
    </row>
    <row r="216" spans="1:2">
      <c r="A216" s="31"/>
      <c r="B216" s="31"/>
    </row>
    <row r="217" spans="1:2">
      <c r="A217" s="31"/>
      <c r="B217" s="31"/>
    </row>
    <row r="218" spans="1:2">
      <c r="A218" s="31"/>
      <c r="B218" s="31"/>
    </row>
    <row r="219" spans="1:2">
      <c r="A219" s="31"/>
      <c r="B219" s="31"/>
    </row>
    <row r="220" spans="1:2">
      <c r="A220" s="31"/>
      <c r="B220" s="31"/>
    </row>
    <row r="221" spans="1:2">
      <c r="A221" s="31"/>
      <c r="B221" s="31"/>
    </row>
    <row r="222" spans="1:2">
      <c r="A222" s="31"/>
      <c r="B222" s="31"/>
    </row>
    <row r="223" spans="1:2">
      <c r="A223" s="31"/>
      <c r="B223" s="31"/>
    </row>
    <row r="224" spans="1:2">
      <c r="A224" s="31"/>
      <c r="B224" s="31"/>
    </row>
    <row r="225" spans="1:2">
      <c r="A225" s="31"/>
      <c r="B225" s="31"/>
    </row>
    <row r="226" spans="1:2">
      <c r="A226" s="31"/>
      <c r="B226" s="31"/>
    </row>
    <row r="227" spans="1:2">
      <c r="A227" s="31"/>
      <c r="B227" s="31"/>
    </row>
    <row r="228" spans="1:2">
      <c r="A228" s="31"/>
      <c r="B228" s="31"/>
    </row>
    <row r="229" spans="1:2">
      <c r="A229" s="31"/>
      <c r="B229" s="31"/>
    </row>
    <row r="230" spans="1:2">
      <c r="A230" s="31"/>
      <c r="B230" s="31"/>
    </row>
    <row r="231" spans="1:2">
      <c r="A231" s="31"/>
      <c r="B231" s="31"/>
    </row>
    <row r="232" spans="1:2">
      <c r="A232" s="31"/>
      <c r="B232" s="31"/>
    </row>
    <row r="233" spans="1:2">
      <c r="A233" s="31"/>
      <c r="B233" s="31"/>
    </row>
    <row r="234" spans="1:2">
      <c r="A234" s="31"/>
      <c r="B234" s="31"/>
    </row>
    <row r="235" spans="1:2">
      <c r="A235" s="31"/>
      <c r="B235" s="31"/>
    </row>
    <row r="236" spans="1:2">
      <c r="A236" s="31"/>
      <c r="B236" s="31"/>
    </row>
    <row r="237" spans="1:2">
      <c r="A237" s="31"/>
      <c r="B237" s="31"/>
    </row>
    <row r="238" spans="1:2">
      <c r="A238" s="31"/>
      <c r="B238" s="31"/>
    </row>
    <row r="239" spans="1:2">
      <c r="A239" s="31"/>
      <c r="B239" s="31"/>
    </row>
    <row r="240" spans="1:2">
      <c r="A240" s="31"/>
      <c r="B240" s="31"/>
    </row>
    <row r="241" spans="1:2">
      <c r="A241" s="31"/>
      <c r="B241" s="31"/>
    </row>
    <row r="242" spans="1:2">
      <c r="A242" s="31"/>
      <c r="B242" s="31"/>
    </row>
    <row r="243" spans="1:2">
      <c r="A243" s="31"/>
      <c r="B243" s="31"/>
    </row>
    <row r="244" spans="1:2">
      <c r="A244" s="31"/>
      <c r="B244" s="31"/>
    </row>
    <row r="245" spans="1:2">
      <c r="A245" s="31"/>
      <c r="B245" s="31"/>
    </row>
    <row r="246" spans="1:2">
      <c r="A246" s="31"/>
      <c r="B246" s="31"/>
    </row>
    <row r="247" spans="1:2">
      <c r="A247" s="31"/>
      <c r="B247" s="31"/>
    </row>
    <row r="248" spans="1:2">
      <c r="A248" s="31"/>
      <c r="B248" s="31"/>
    </row>
    <row r="249" spans="1:2">
      <c r="A249" s="31"/>
      <c r="B249" s="31"/>
    </row>
    <row r="250" spans="1:2">
      <c r="A250" s="31"/>
      <c r="B250" s="31"/>
    </row>
    <row r="251" spans="1:2">
      <c r="A251" s="31"/>
      <c r="B251" s="31"/>
    </row>
    <row r="252" spans="1:2">
      <c r="A252" s="31"/>
      <c r="B252" s="31"/>
    </row>
    <row r="253" spans="1:2">
      <c r="A253" s="31"/>
      <c r="B253" s="31"/>
    </row>
    <row r="254" spans="1:2">
      <c r="A254" s="31"/>
      <c r="B254" s="31"/>
    </row>
    <row r="255" spans="1:2">
      <c r="A255" s="31"/>
      <c r="B255" s="31"/>
    </row>
    <row r="256" spans="1:2">
      <c r="A256" s="31"/>
      <c r="B256" s="31"/>
    </row>
    <row r="257" spans="1:2">
      <c r="A257" s="31"/>
      <c r="B257" s="31"/>
    </row>
    <row r="258" spans="1:2">
      <c r="A258" s="31"/>
      <c r="B258" s="31"/>
    </row>
    <row r="259" spans="1:2">
      <c r="A259" s="31"/>
      <c r="B259" s="31"/>
    </row>
    <row r="260" spans="1:2">
      <c r="A260" s="31"/>
      <c r="B260" s="31"/>
    </row>
    <row r="261" spans="1:2">
      <c r="A261" s="31"/>
      <c r="B261" s="31"/>
    </row>
  </sheetData>
  <sheetProtection algorithmName="SHA-512" hashValue="+Xqqb6A3LxLPct3dJZrMJkkbhU0Jl5JF4w6KyUgEQR2puN9NIAhvRTZH+KtsOSpyuQ71eMxG/9C8O64SVKccBg==" saltValue="m+VPKhBO3KWnGWNeOIIawg==" spinCount="100000" sheet="1" formatCells="0" formatColumns="0" formatRows="0" insertColumns="0" insertRows="0" insertHyperlinks="0" deleteColumns="0" deleteRows="0" sort="0" autoFilter="0" pivotTables="0"/>
  <autoFilter ref="B9:C9" xr:uid="{00000000-0001-0000-0D00-000000000000}"/>
  <customSheetViews>
    <customSheetView guid="{D9D71D13-567F-434D-9559-B54C929EAD78}" showAutoFilter="1">
      <pane ySplit="6" topLeftCell="A7" activePane="bottomLeft" state="frozen"/>
      <selection pane="bottomLeft" activeCell="Q19" sqref="Q19"/>
      <pageMargins left="0.75" right="0.75" top="1" bottom="1" header="0.5" footer="0.5"/>
      <pageSetup paperSize="9" scale="70" orientation="landscape" r:id="rId1"/>
      <headerFooter alignWithMargins="0"/>
      <autoFilter ref="B1:F1" xr:uid="{B2CD2552-1203-4016-80CB-76F32D76B73D}"/>
    </customSheetView>
  </customSheetViews>
  <phoneticPr fontId="0" type="noConversion"/>
  <pageMargins left="0.74803149606299213" right="0.74803149606299213" top="0.98425196850393704" bottom="0.98425196850393704" header="0.51181102362204722" footer="0.51181102362204722"/>
  <pageSetup paperSize="9" scale="11" orientation="portrait" r:id="rId2"/>
  <headerFooter alignWithMargins="0">
    <oddFooter>&amp;L&amp;F, &amp;A&amp;R&amp;D, &amp;T</oddFooter>
  </headerFooter>
  <ignoredErrors>
    <ignoredError sqref="AJ103:AM141" unlockedFormula="1"/>
    <ignoredError sqref="E103:AI103" formulaRange="1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Blad9">
    <pageSetUpPr fitToPage="1"/>
  </sheetPr>
  <dimension ref="A1:GM258"/>
  <sheetViews>
    <sheetView windowProtection="1" showGridLines="0" zoomScaleNormal="100" zoomScaleSheetLayoutView="115" workbookViewId="0">
      <pane ySplit="9" topLeftCell="A10" activePane="bottomLeft" state="frozen"/>
      <selection activeCell="D26" sqref="D26"/>
      <selection pane="bottomLeft" activeCell="E10" sqref="E10"/>
    </sheetView>
  </sheetViews>
  <sheetFormatPr defaultColWidth="9.140625" defaultRowHeight="12.75" outlineLevelCol="1"/>
  <cols>
    <col min="1" max="1" width="22.7109375" style="10" customWidth="1"/>
    <col min="2" max="2" width="16.85546875" style="10" customWidth="1"/>
    <col min="3" max="3" width="12.5703125" style="16" customWidth="1"/>
    <col min="4" max="4" width="15.5703125" style="16" customWidth="1"/>
    <col min="5" max="29" width="3.5703125" style="10" customWidth="1"/>
    <col min="30" max="34" width="3" style="10" bestFit="1" customWidth="1"/>
    <col min="35" max="35" width="3" style="10" hidden="1" customWidth="1" outlineLevel="1"/>
    <col min="36" max="36" width="16.5703125" style="10" bestFit="1" customWidth="1" collapsed="1"/>
    <col min="37" max="37" width="18.42578125" style="17" bestFit="1" customWidth="1"/>
    <col min="38" max="38" width="13" style="10" bestFit="1" customWidth="1"/>
    <col min="39" max="39" width="13.7109375" style="10" bestFit="1" customWidth="1"/>
    <col min="40" max="40" width="11.7109375" style="10" bestFit="1" customWidth="1"/>
    <col min="41" max="42" width="17.5703125" style="10" bestFit="1" customWidth="1"/>
    <col min="43" max="194" width="6.5703125" style="10" customWidth="1"/>
    <col min="195" max="195" width="9.140625" style="16"/>
    <col min="196" max="16384" width="9.140625" style="10"/>
  </cols>
  <sheetData>
    <row r="1" spans="1:195">
      <c r="A1" s="112" t="str">
        <f>'Overzicht per maand'!A1</f>
        <v>RWS</v>
      </c>
      <c r="B1" s="73"/>
    </row>
    <row r="2" spans="1:195">
      <c r="A2" s="112" t="str">
        <f>'Overzicht per maand'!A2</f>
        <v>Rijksrederij</v>
      </c>
      <c r="B2" s="73"/>
    </row>
    <row r="3" spans="1:195">
      <c r="A3" s="112" t="str">
        <f>'Overzicht per maand'!A3</f>
        <v>Vertrouwelijksheidsniveau:</v>
      </c>
      <c r="B3" s="112" t="str">
        <f>'Overzicht per maand'!B3</f>
        <v>RWS Bedrijfsvertrouwelijk</v>
      </c>
    </row>
    <row r="4" spans="1:195" ht="15.75">
      <c r="A4" s="73" t="s">
        <v>131</v>
      </c>
      <c r="B4" s="76" t="str">
        <f>Januari!B4</f>
        <v xml:space="preserve"> Overzicht PIN</v>
      </c>
      <c r="C4" s="10"/>
    </row>
    <row r="5" spans="1:195">
      <c r="A5" s="38" t="s">
        <v>125</v>
      </c>
      <c r="B5" s="102">
        <f>'Overzicht per maand'!$B$5</f>
        <v>2025</v>
      </c>
      <c r="C5" s="10"/>
    </row>
    <row r="6" spans="1:195" ht="15.75">
      <c r="A6" s="73" t="s">
        <v>128</v>
      </c>
      <c r="B6" s="74" t="s">
        <v>140</v>
      </c>
      <c r="C6" s="10"/>
    </row>
    <row r="7" spans="1:195" ht="15.75">
      <c r="A7" s="73" t="s">
        <v>129</v>
      </c>
      <c r="B7" s="33">
        <v>30</v>
      </c>
      <c r="C7" s="10"/>
    </row>
    <row r="8" spans="1:195" ht="15.75">
      <c r="A8" s="32"/>
      <c r="B8" s="8"/>
      <c r="C8" s="33"/>
      <c r="D8" s="8"/>
      <c r="E8" s="8"/>
      <c r="F8" s="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K8" s="10"/>
      <c r="AN8" s="16"/>
      <c r="AO8" s="16"/>
      <c r="AP8" s="17"/>
      <c r="GM8" s="10"/>
    </row>
    <row r="9" spans="1:195" ht="38.25">
      <c r="A9" s="171" t="s">
        <v>72</v>
      </c>
      <c r="B9" s="171" t="s">
        <v>94</v>
      </c>
      <c r="C9" s="172" t="s">
        <v>95</v>
      </c>
      <c r="D9" s="19" t="s">
        <v>99</v>
      </c>
      <c r="E9" s="174">
        <v>1</v>
      </c>
      <c r="F9" s="174">
        <v>2</v>
      </c>
      <c r="G9" s="174">
        <v>3</v>
      </c>
      <c r="H9" s="174">
        <v>4</v>
      </c>
      <c r="I9" s="174">
        <v>5</v>
      </c>
      <c r="J9" s="174">
        <v>6</v>
      </c>
      <c r="K9" s="174">
        <v>7</v>
      </c>
      <c r="L9" s="174">
        <v>8</v>
      </c>
      <c r="M9" s="174">
        <v>9</v>
      </c>
      <c r="N9" s="174">
        <v>10</v>
      </c>
      <c r="O9" s="174">
        <v>11</v>
      </c>
      <c r="P9" s="174">
        <v>12</v>
      </c>
      <c r="Q9" s="174">
        <v>13</v>
      </c>
      <c r="R9" s="174">
        <v>14</v>
      </c>
      <c r="S9" s="174">
        <v>15</v>
      </c>
      <c r="T9" s="174">
        <v>16</v>
      </c>
      <c r="U9" s="174">
        <v>17</v>
      </c>
      <c r="V9" s="174">
        <v>18</v>
      </c>
      <c r="W9" s="174">
        <v>19</v>
      </c>
      <c r="X9" s="174">
        <v>20</v>
      </c>
      <c r="Y9" s="174">
        <v>21</v>
      </c>
      <c r="Z9" s="174">
        <v>22</v>
      </c>
      <c r="AA9" s="174">
        <v>23</v>
      </c>
      <c r="AB9" s="174">
        <v>24</v>
      </c>
      <c r="AC9" s="174">
        <v>25</v>
      </c>
      <c r="AD9" s="174">
        <v>26</v>
      </c>
      <c r="AE9" s="174">
        <v>27</v>
      </c>
      <c r="AF9" s="174">
        <v>28</v>
      </c>
      <c r="AG9" s="174">
        <v>29</v>
      </c>
      <c r="AH9" s="174">
        <v>30</v>
      </c>
      <c r="AI9" s="176"/>
      <c r="AJ9" s="154" t="s">
        <v>100</v>
      </c>
      <c r="AK9" s="159" t="s">
        <v>103</v>
      </c>
      <c r="AL9" s="164" t="s">
        <v>102</v>
      </c>
      <c r="AM9" s="169" t="s">
        <v>101</v>
      </c>
      <c r="AN9" s="104" t="s">
        <v>164</v>
      </c>
      <c r="AO9" s="104" t="s">
        <v>165</v>
      </c>
      <c r="AP9" s="104" t="s">
        <v>166</v>
      </c>
      <c r="GM9" s="10"/>
    </row>
    <row r="10" spans="1:195">
      <c r="A10" s="20" t="str">
        <f>schip_werf_perceel!A7</f>
        <v>Abbert</v>
      </c>
      <c r="B10" s="21" t="str">
        <f>schip_werf_perceel!B7</f>
        <v>de Haas</v>
      </c>
      <c r="C10" s="22">
        <f>schip_werf_perceel!C7</f>
        <v>4</v>
      </c>
      <c r="D10" s="23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152" t="str">
        <f t="shared" ref="AJ10:AJ35" si="0">IF(COUNTIF(E10:AI10,"w")&gt;0,COUNTIF(E10:AI10,"w")," ")</f>
        <v xml:space="preserve"> </v>
      </c>
      <c r="AK10" s="157" t="str">
        <f t="shared" ref="AK10:AK35" si="1">IF(COUNTIF(E10:AI10,"o")&gt;0,COUNTIF(E10:AI10,"o")," ")</f>
        <v xml:space="preserve"> </v>
      </c>
      <c r="AL10" s="162" t="str">
        <f t="shared" ref="AL10:AL35" si="2">IF(COUNTIF(E10:AI10,"s")&gt;0,COUNTIF(E10:AI10,"s")," ")</f>
        <v xml:space="preserve"> </v>
      </c>
      <c r="AM10" s="167" t="str">
        <f t="shared" ref="AM10:AM35" si="3">IF(COUNTIF(E10:AI10,"d")&gt;0,COUNTIF(E10:AI10,"d")," ")</f>
        <v xml:space="preserve"> </v>
      </c>
      <c r="AN10" s="24" t="str">
        <f t="shared" ref="AN10:AN35" si="4">IF(SUM(AJ10:AM10)&gt;0,SUM(AJ10:AM10)," ")</f>
        <v xml:space="preserve"> </v>
      </c>
      <c r="AO10" s="34">
        <f t="shared" ref="AO10:AO67" si="5">IF(AN10=" ",1,(B$7-AN10)/B$7)</f>
        <v>1</v>
      </c>
      <c r="AP10" s="36">
        <v>1</v>
      </c>
    </row>
    <row r="11" spans="1:195">
      <c r="A11" s="20" t="str">
        <f>schip_werf_perceel!A8</f>
        <v>Albatros</v>
      </c>
      <c r="B11" s="21" t="str">
        <f>schip_werf_perceel!B8</f>
        <v>de Haas</v>
      </c>
      <c r="C11" s="22">
        <f>schip_werf_perceel!C8</f>
        <v>8</v>
      </c>
      <c r="D11" s="23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152" t="str">
        <f t="shared" si="0"/>
        <v xml:space="preserve"> </v>
      </c>
      <c r="AK11" s="157" t="str">
        <f t="shared" si="1"/>
        <v xml:space="preserve"> </v>
      </c>
      <c r="AL11" s="162" t="str">
        <f t="shared" si="2"/>
        <v xml:space="preserve"> </v>
      </c>
      <c r="AM11" s="167" t="str">
        <f t="shared" si="3"/>
        <v xml:space="preserve"> </v>
      </c>
      <c r="AN11" s="24" t="str">
        <f t="shared" si="4"/>
        <v xml:space="preserve"> </v>
      </c>
      <c r="AO11" s="34">
        <f t="shared" si="5"/>
        <v>1</v>
      </c>
      <c r="AP11" s="36">
        <v>1</v>
      </c>
    </row>
    <row r="12" spans="1:195">
      <c r="A12" s="20" t="str">
        <f>schip_werf_perceel!A9</f>
        <v>Amasus</v>
      </c>
      <c r="B12" s="21" t="str">
        <f>schip_werf_perceel!B9</f>
        <v>DOK</v>
      </c>
      <c r="C12" s="22">
        <f>schip_werf_perceel!C9</f>
        <v>3</v>
      </c>
      <c r="D12" s="23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152" t="str">
        <f t="shared" si="0"/>
        <v xml:space="preserve"> </v>
      </c>
      <c r="AK12" s="157" t="str">
        <f t="shared" si="1"/>
        <v xml:space="preserve"> </v>
      </c>
      <c r="AL12" s="162" t="str">
        <f t="shared" si="2"/>
        <v xml:space="preserve"> </v>
      </c>
      <c r="AM12" s="167" t="str">
        <f t="shared" si="3"/>
        <v xml:space="preserve"> </v>
      </c>
      <c r="AN12" s="24" t="str">
        <f t="shared" si="4"/>
        <v xml:space="preserve"> </v>
      </c>
      <c r="AO12" s="34">
        <f t="shared" si="5"/>
        <v>1</v>
      </c>
      <c r="AP12" s="36">
        <v>1</v>
      </c>
    </row>
    <row r="13" spans="1:195">
      <c r="A13" s="20" t="str">
        <f>schip_werf_perceel!A10</f>
        <v>Arca</v>
      </c>
      <c r="B13" s="21" t="str">
        <f>schip_werf_perceel!B10</f>
        <v>Maaskant</v>
      </c>
      <c r="C13" s="22">
        <f>schip_werf_perceel!C10</f>
        <v>2</v>
      </c>
      <c r="D13" s="23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152" t="str">
        <f t="shared" si="0"/>
        <v xml:space="preserve"> </v>
      </c>
      <c r="AK13" s="157" t="str">
        <f t="shared" si="1"/>
        <v xml:space="preserve"> </v>
      </c>
      <c r="AL13" s="162" t="str">
        <f t="shared" si="2"/>
        <v xml:space="preserve"> </v>
      </c>
      <c r="AM13" s="167" t="str">
        <f t="shared" si="3"/>
        <v xml:space="preserve"> </v>
      </c>
      <c r="AN13" s="24" t="str">
        <f t="shared" si="4"/>
        <v xml:space="preserve"> </v>
      </c>
      <c r="AO13" s="34">
        <f t="shared" si="5"/>
        <v>1</v>
      </c>
      <c r="AP13" s="36">
        <v>1</v>
      </c>
    </row>
    <row r="14" spans="1:195">
      <c r="A14" s="20" t="str">
        <f>schip_werf_perceel!A11</f>
        <v>Asterias</v>
      </c>
      <c r="B14" s="21" t="str">
        <f>schip_werf_perceel!B11</f>
        <v>DSDH</v>
      </c>
      <c r="C14" s="22">
        <f>schip_werf_perceel!C11</f>
        <v>1</v>
      </c>
      <c r="D14" s="23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152" t="str">
        <f t="shared" si="0"/>
        <v xml:space="preserve"> </v>
      </c>
      <c r="AK14" s="157" t="str">
        <f t="shared" si="1"/>
        <v xml:space="preserve"> </v>
      </c>
      <c r="AL14" s="162" t="str">
        <f t="shared" si="2"/>
        <v xml:space="preserve"> </v>
      </c>
      <c r="AM14" s="167" t="str">
        <f t="shared" si="3"/>
        <v xml:space="preserve"> </v>
      </c>
      <c r="AN14" s="24" t="str">
        <f t="shared" si="4"/>
        <v xml:space="preserve"> </v>
      </c>
      <c r="AO14" s="34">
        <f t="shared" si="5"/>
        <v>1</v>
      </c>
      <c r="AP14" s="36">
        <v>1</v>
      </c>
    </row>
    <row r="15" spans="1:195">
      <c r="A15" s="20" t="str">
        <f>schip_werf_perceel!A12</f>
        <v>Barend Biesheuvel</v>
      </c>
      <c r="B15" s="21" t="str">
        <f>schip_werf_perceel!B12</f>
        <v>Maaskant</v>
      </c>
      <c r="C15" s="22">
        <f>schip_werf_perceel!C12</f>
        <v>2</v>
      </c>
      <c r="D15" s="23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152" t="str">
        <f t="shared" si="0"/>
        <v xml:space="preserve"> </v>
      </c>
      <c r="AK15" s="157" t="str">
        <f t="shared" si="1"/>
        <v xml:space="preserve"> </v>
      </c>
      <c r="AL15" s="162" t="str">
        <f t="shared" si="2"/>
        <v xml:space="preserve"> </v>
      </c>
      <c r="AM15" s="167" t="str">
        <f t="shared" si="3"/>
        <v xml:space="preserve"> </v>
      </c>
      <c r="AN15" s="24" t="str">
        <f t="shared" si="4"/>
        <v xml:space="preserve"> </v>
      </c>
      <c r="AO15" s="34">
        <f t="shared" si="5"/>
        <v>1</v>
      </c>
      <c r="AP15" s="36">
        <v>1</v>
      </c>
    </row>
    <row r="16" spans="1:195">
      <c r="A16" s="20" t="str">
        <f>schip_werf_perceel!A13</f>
        <v>Corvus</v>
      </c>
      <c r="B16" s="21" t="str">
        <f>schip_werf_perceel!B13</f>
        <v>Maaskant</v>
      </c>
      <c r="C16" s="22">
        <f>schip_werf_perceel!C13</f>
        <v>2</v>
      </c>
      <c r="D16" s="23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152" t="str">
        <f t="shared" si="0"/>
        <v xml:space="preserve"> </v>
      </c>
      <c r="AK16" s="157" t="str">
        <f t="shared" si="1"/>
        <v xml:space="preserve"> </v>
      </c>
      <c r="AL16" s="162" t="str">
        <f t="shared" si="2"/>
        <v xml:space="preserve"> </v>
      </c>
      <c r="AM16" s="167" t="str">
        <f t="shared" si="3"/>
        <v xml:space="preserve"> </v>
      </c>
      <c r="AN16" s="24" t="str">
        <f t="shared" si="4"/>
        <v xml:space="preserve"> </v>
      </c>
      <c r="AO16" s="34">
        <f t="shared" si="5"/>
        <v>1</v>
      </c>
      <c r="AP16" s="36">
        <v>1</v>
      </c>
    </row>
    <row r="17" spans="1:42">
      <c r="A17" s="20" t="str">
        <f>schip_werf_perceel!A14</f>
        <v>Cygnus</v>
      </c>
      <c r="B17" s="21" t="str">
        <f>schip_werf_perceel!B14</f>
        <v>de Haas</v>
      </c>
      <c r="C17" s="22">
        <f>schip_werf_perceel!C14</f>
        <v>8</v>
      </c>
      <c r="D17" s="23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152" t="str">
        <f t="shared" si="0"/>
        <v xml:space="preserve"> </v>
      </c>
      <c r="AK17" s="157" t="str">
        <f t="shared" si="1"/>
        <v xml:space="preserve"> </v>
      </c>
      <c r="AL17" s="162" t="str">
        <f t="shared" si="2"/>
        <v xml:space="preserve"> </v>
      </c>
      <c r="AM17" s="167" t="str">
        <f t="shared" si="3"/>
        <v xml:space="preserve"> </v>
      </c>
      <c r="AN17" s="24" t="str">
        <f t="shared" si="4"/>
        <v xml:space="preserve"> </v>
      </c>
      <c r="AO17" s="34">
        <f t="shared" si="5"/>
        <v>1</v>
      </c>
      <c r="AP17" s="36">
        <v>1</v>
      </c>
    </row>
    <row r="18" spans="1:42">
      <c r="A18" s="20" t="str">
        <f>schip_werf_perceel!A15</f>
        <v>Delta</v>
      </c>
      <c r="B18" s="21" t="str">
        <f>schip_werf_perceel!B15</f>
        <v>Maaskant</v>
      </c>
      <c r="C18" s="22">
        <f>schip_werf_perceel!C15</f>
        <v>2</v>
      </c>
      <c r="D18" s="23"/>
      <c r="E18" s="78"/>
      <c r="F18" s="78"/>
      <c r="G18" s="78"/>
      <c r="H18" s="78"/>
      <c r="I18" s="78"/>
      <c r="J18" s="78"/>
      <c r="K18" s="78"/>
      <c r="L18" s="78"/>
      <c r="M18" s="78"/>
      <c r="N18" s="121"/>
      <c r="O18" s="121"/>
      <c r="P18" s="121"/>
      <c r="Q18" s="121"/>
      <c r="R18" s="121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152" t="str">
        <f t="shared" si="0"/>
        <v xml:space="preserve"> </v>
      </c>
      <c r="AK18" s="157" t="str">
        <f t="shared" si="1"/>
        <v xml:space="preserve"> </v>
      </c>
      <c r="AL18" s="162" t="str">
        <f t="shared" si="2"/>
        <v xml:space="preserve"> </v>
      </c>
      <c r="AM18" s="167" t="str">
        <f t="shared" si="3"/>
        <v xml:space="preserve"> </v>
      </c>
      <c r="AN18" s="24" t="str">
        <f t="shared" si="4"/>
        <v xml:space="preserve"> </v>
      </c>
      <c r="AO18" s="34">
        <f t="shared" si="5"/>
        <v>1</v>
      </c>
      <c r="AP18" s="36">
        <v>1</v>
      </c>
    </row>
    <row r="19" spans="1:42">
      <c r="A19" s="20" t="str">
        <f>schip_werf_perceel!A16</f>
        <v>F.W.Conrad</v>
      </c>
      <c r="B19" s="21" t="str">
        <f>schip_werf_perceel!B16</f>
        <v>v/d Hoeven</v>
      </c>
      <c r="C19" s="22">
        <f>schip_werf_perceel!C16</f>
        <v>5</v>
      </c>
      <c r="D19" s="23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152" t="str">
        <f t="shared" si="0"/>
        <v xml:space="preserve"> </v>
      </c>
      <c r="AK19" s="157" t="str">
        <f t="shared" si="1"/>
        <v xml:space="preserve"> </v>
      </c>
      <c r="AL19" s="162" t="str">
        <f t="shared" si="2"/>
        <v xml:space="preserve"> </v>
      </c>
      <c r="AM19" s="167" t="str">
        <f t="shared" si="3"/>
        <v xml:space="preserve"> </v>
      </c>
      <c r="AN19" s="24" t="str">
        <f t="shared" si="4"/>
        <v xml:space="preserve"> </v>
      </c>
      <c r="AO19" s="34">
        <f t="shared" si="5"/>
        <v>1</v>
      </c>
      <c r="AP19" s="36">
        <v>1</v>
      </c>
    </row>
    <row r="20" spans="1:42">
      <c r="A20" s="20" t="str">
        <f>schip_werf_perceel!A17</f>
        <v>Flevomeer</v>
      </c>
      <c r="B20" s="21" t="str">
        <f>schip_werf_perceel!B17</f>
        <v>v/d Hoeven</v>
      </c>
      <c r="C20" s="22">
        <f>schip_werf_perceel!C17</f>
        <v>5</v>
      </c>
      <c r="D20" s="23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152" t="str">
        <f t="shared" si="0"/>
        <v xml:space="preserve"> </v>
      </c>
      <c r="AK20" s="157" t="str">
        <f t="shared" si="1"/>
        <v xml:space="preserve"> </v>
      </c>
      <c r="AL20" s="162" t="str">
        <f t="shared" si="2"/>
        <v xml:space="preserve"> </v>
      </c>
      <c r="AM20" s="167" t="str">
        <f t="shared" si="3"/>
        <v xml:space="preserve"> </v>
      </c>
      <c r="AN20" s="24" t="str">
        <f t="shared" si="4"/>
        <v xml:space="preserve"> </v>
      </c>
      <c r="AO20" s="34">
        <f t="shared" si="5"/>
        <v>1</v>
      </c>
      <c r="AP20" s="36">
        <v>1</v>
      </c>
    </row>
    <row r="21" spans="1:42">
      <c r="A21" s="20" t="str">
        <f>schip_werf_perceel!A18</f>
        <v>Frans Naerebout</v>
      </c>
      <c r="B21" s="21" t="str">
        <f>schip_werf_perceel!B18</f>
        <v>Maaskant</v>
      </c>
      <c r="C21" s="22">
        <f>schip_werf_perceel!C18</f>
        <v>2</v>
      </c>
      <c r="D21" s="23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152" t="str">
        <f t="shared" si="0"/>
        <v xml:space="preserve"> </v>
      </c>
      <c r="AK21" s="157" t="str">
        <f t="shared" si="1"/>
        <v xml:space="preserve"> </v>
      </c>
      <c r="AL21" s="162" t="str">
        <f t="shared" si="2"/>
        <v xml:space="preserve"> </v>
      </c>
      <c r="AM21" s="167" t="str">
        <f t="shared" si="3"/>
        <v xml:space="preserve"> </v>
      </c>
      <c r="AN21" s="24" t="str">
        <f t="shared" si="4"/>
        <v xml:space="preserve"> </v>
      </c>
      <c r="AO21" s="34">
        <f t="shared" si="5"/>
        <v>1</v>
      </c>
      <c r="AP21" s="36">
        <v>1</v>
      </c>
    </row>
    <row r="22" spans="1:42">
      <c r="A22" s="20" t="str">
        <f>schip_werf_perceel!A19</f>
        <v>Grote Stern</v>
      </c>
      <c r="B22" s="21" t="str">
        <f>schip_werf_perceel!B19</f>
        <v>de Haas</v>
      </c>
      <c r="C22" s="22">
        <f>schip_werf_perceel!C19</f>
        <v>8</v>
      </c>
      <c r="D22" s="23"/>
      <c r="E22" s="78"/>
      <c r="F22" s="78"/>
      <c r="G22" s="78"/>
      <c r="H22" s="78"/>
      <c r="I22" s="78"/>
      <c r="J22" s="78"/>
      <c r="K22" s="78"/>
      <c r="L22" s="78"/>
      <c r="M22" s="78"/>
      <c r="N22" s="121"/>
      <c r="O22" s="121"/>
      <c r="P22" s="121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152" t="str">
        <f t="shared" si="0"/>
        <v xml:space="preserve"> </v>
      </c>
      <c r="AK22" s="157" t="str">
        <f t="shared" si="1"/>
        <v xml:space="preserve"> </v>
      </c>
      <c r="AL22" s="162" t="str">
        <f t="shared" si="2"/>
        <v xml:space="preserve"> </v>
      </c>
      <c r="AM22" s="167" t="str">
        <f t="shared" si="3"/>
        <v xml:space="preserve"> </v>
      </c>
      <c r="AN22" s="24" t="str">
        <f t="shared" si="4"/>
        <v xml:space="preserve"> </v>
      </c>
      <c r="AO22" s="34">
        <f t="shared" si="5"/>
        <v>1</v>
      </c>
      <c r="AP22" s="36">
        <v>1</v>
      </c>
    </row>
    <row r="23" spans="1:42">
      <c r="A23" s="20" t="str">
        <f>schip_werf_perceel!A20</f>
        <v>Hammen</v>
      </c>
      <c r="B23" s="21" t="str">
        <f>schip_werf_perceel!B20</f>
        <v>Maaskant</v>
      </c>
      <c r="C23" s="22">
        <f>schip_werf_perceel!C20</f>
        <v>2</v>
      </c>
      <c r="D23" s="23"/>
      <c r="E23" s="78"/>
      <c r="F23" s="78"/>
      <c r="G23" s="78"/>
      <c r="H23" s="78"/>
      <c r="I23" s="78"/>
      <c r="J23" s="78"/>
      <c r="K23" s="78"/>
      <c r="L23" s="78"/>
      <c r="M23" s="78"/>
      <c r="N23" s="121"/>
      <c r="O23" s="121"/>
      <c r="P23" s="121"/>
      <c r="Q23" s="121"/>
      <c r="R23" s="121"/>
      <c r="S23" s="121"/>
      <c r="T23" s="121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152" t="str">
        <f t="shared" si="0"/>
        <v xml:space="preserve"> </v>
      </c>
      <c r="AK23" s="157" t="str">
        <f t="shared" si="1"/>
        <v xml:space="preserve"> </v>
      </c>
      <c r="AL23" s="162" t="str">
        <f t="shared" si="2"/>
        <v xml:space="preserve"> </v>
      </c>
      <c r="AM23" s="167" t="str">
        <f t="shared" si="3"/>
        <v xml:space="preserve"> </v>
      </c>
      <c r="AN23" s="24" t="str">
        <f t="shared" si="4"/>
        <v xml:space="preserve"> </v>
      </c>
      <c r="AO23" s="34">
        <f t="shared" si="5"/>
        <v>1</v>
      </c>
      <c r="AP23" s="36">
        <v>1</v>
      </c>
    </row>
    <row r="24" spans="1:42">
      <c r="A24" s="20" t="str">
        <f>schip_werf_perceel!A21</f>
        <v>Harder</v>
      </c>
      <c r="B24" s="21" t="str">
        <f>schip_werf_perceel!B21</f>
        <v>DOK</v>
      </c>
      <c r="C24" s="22">
        <f>schip_werf_perceel!C21</f>
        <v>3</v>
      </c>
      <c r="D24" s="23"/>
      <c r="E24" s="78"/>
      <c r="F24" s="78"/>
      <c r="G24" s="78"/>
      <c r="H24" s="78"/>
      <c r="I24" s="78"/>
      <c r="J24" s="78"/>
      <c r="K24" s="78"/>
      <c r="L24" s="78"/>
      <c r="M24" s="78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78"/>
      <c r="AF24" s="78"/>
      <c r="AG24" s="78"/>
      <c r="AH24" s="78"/>
      <c r="AI24" s="78"/>
      <c r="AJ24" s="152" t="str">
        <f t="shared" si="0"/>
        <v xml:space="preserve"> </v>
      </c>
      <c r="AK24" s="157" t="str">
        <f t="shared" si="1"/>
        <v xml:space="preserve"> </v>
      </c>
      <c r="AL24" s="162" t="str">
        <f t="shared" si="2"/>
        <v xml:space="preserve"> </v>
      </c>
      <c r="AM24" s="167" t="str">
        <f t="shared" si="3"/>
        <v xml:space="preserve"> </v>
      </c>
      <c r="AN24" s="24" t="str">
        <f t="shared" si="4"/>
        <v xml:space="preserve"> </v>
      </c>
      <c r="AO24" s="34">
        <f t="shared" si="5"/>
        <v>1</v>
      </c>
      <c r="AP24" s="36">
        <v>1</v>
      </c>
    </row>
    <row r="25" spans="1:42">
      <c r="A25" s="20" t="str">
        <f>schip_werf_perceel!A22</f>
        <v>Heffesant</v>
      </c>
      <c r="B25" s="21" t="str">
        <f>schip_werf_perceel!B22</f>
        <v>de Haas</v>
      </c>
      <c r="C25" s="22">
        <f>schip_werf_perceel!C22</f>
        <v>4</v>
      </c>
      <c r="D25" s="23"/>
      <c r="E25" s="78"/>
      <c r="F25" s="78"/>
      <c r="G25" s="78"/>
      <c r="H25" s="78"/>
      <c r="I25" s="78"/>
      <c r="J25" s="78"/>
      <c r="K25" s="78"/>
      <c r="L25" s="78"/>
      <c r="M25" s="78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78"/>
      <c r="AD25" s="78"/>
      <c r="AE25" s="78"/>
      <c r="AF25" s="78"/>
      <c r="AG25" s="78"/>
      <c r="AH25" s="78"/>
      <c r="AI25" s="78"/>
      <c r="AJ25" s="152" t="str">
        <f t="shared" si="0"/>
        <v xml:space="preserve"> </v>
      </c>
      <c r="AK25" s="157" t="str">
        <f t="shared" si="1"/>
        <v xml:space="preserve"> </v>
      </c>
      <c r="AL25" s="162" t="str">
        <f t="shared" si="2"/>
        <v xml:space="preserve"> </v>
      </c>
      <c r="AM25" s="167" t="str">
        <f t="shared" si="3"/>
        <v xml:space="preserve"> </v>
      </c>
      <c r="AN25" s="24" t="str">
        <f t="shared" si="4"/>
        <v xml:space="preserve"> </v>
      </c>
      <c r="AO25" s="34">
        <f t="shared" si="5"/>
        <v>1</v>
      </c>
      <c r="AP25" s="36">
        <v>1</v>
      </c>
    </row>
    <row r="26" spans="1:42">
      <c r="A26" s="20" t="str">
        <f>schip_werf_perceel!A23</f>
        <v>Heumen</v>
      </c>
      <c r="B26" s="21" t="str">
        <f>schip_werf_perceel!B23</f>
        <v>v/d Hoeven</v>
      </c>
      <c r="C26" s="22">
        <f>schip_werf_perceel!C23</f>
        <v>5</v>
      </c>
      <c r="D26" s="23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152" t="str">
        <f t="shared" si="0"/>
        <v xml:space="preserve"> </v>
      </c>
      <c r="AK26" s="157" t="str">
        <f t="shared" si="1"/>
        <v xml:space="preserve"> </v>
      </c>
      <c r="AL26" s="162" t="str">
        <f t="shared" si="2"/>
        <v xml:space="preserve"> </v>
      </c>
      <c r="AM26" s="167" t="str">
        <f t="shared" si="3"/>
        <v xml:space="preserve"> </v>
      </c>
      <c r="AN26" s="24" t="str">
        <f t="shared" si="4"/>
        <v xml:space="preserve"> </v>
      </c>
      <c r="AO26" s="34">
        <f t="shared" si="5"/>
        <v>1</v>
      </c>
      <c r="AP26" s="36">
        <v>1</v>
      </c>
    </row>
    <row r="27" spans="1:42">
      <c r="A27" s="20" t="str">
        <f>schip_werf_perceel!A24</f>
        <v>Ijsselmeer</v>
      </c>
      <c r="B27" s="21" t="str">
        <f>schip_werf_perceel!B24</f>
        <v>de Haas</v>
      </c>
      <c r="C27" s="22">
        <f>schip_werf_perceel!C24</f>
        <v>8</v>
      </c>
      <c r="D27" s="23"/>
      <c r="E27" s="78"/>
      <c r="F27" s="78"/>
      <c r="G27" s="78"/>
      <c r="H27" s="78"/>
      <c r="I27" s="78"/>
      <c r="J27" s="78"/>
      <c r="K27" s="78"/>
      <c r="L27" s="78"/>
      <c r="M27" s="78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78"/>
      <c r="AE27" s="78"/>
      <c r="AF27" s="78"/>
      <c r="AG27" s="78"/>
      <c r="AH27" s="78"/>
      <c r="AI27" s="78"/>
      <c r="AJ27" s="152" t="str">
        <f t="shared" si="0"/>
        <v xml:space="preserve"> </v>
      </c>
      <c r="AK27" s="157" t="str">
        <f t="shared" si="1"/>
        <v xml:space="preserve"> </v>
      </c>
      <c r="AL27" s="162" t="str">
        <f t="shared" si="2"/>
        <v xml:space="preserve"> </v>
      </c>
      <c r="AM27" s="167" t="str">
        <f t="shared" si="3"/>
        <v xml:space="preserve"> </v>
      </c>
      <c r="AN27" s="24" t="str">
        <f t="shared" si="4"/>
        <v xml:space="preserve"> </v>
      </c>
      <c r="AO27" s="34">
        <f t="shared" si="5"/>
        <v>1</v>
      </c>
      <c r="AP27" s="36">
        <v>1</v>
      </c>
    </row>
    <row r="28" spans="1:42">
      <c r="A28" s="20" t="str">
        <f>schip_werf_perceel!A25</f>
        <v>Isis</v>
      </c>
      <c r="B28" s="21" t="str">
        <f>schip_werf_perceel!B25</f>
        <v>DSDH</v>
      </c>
      <c r="C28" s="22">
        <f>schip_werf_perceel!C25</f>
        <v>1</v>
      </c>
      <c r="D28" s="23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152" t="str">
        <f t="shared" si="0"/>
        <v xml:space="preserve"> </v>
      </c>
      <c r="AK28" s="157" t="str">
        <f t="shared" si="1"/>
        <v xml:space="preserve"> </v>
      </c>
      <c r="AL28" s="162" t="str">
        <f t="shared" si="2"/>
        <v xml:space="preserve"> </v>
      </c>
      <c r="AM28" s="167" t="str">
        <f t="shared" si="3"/>
        <v xml:space="preserve"> </v>
      </c>
      <c r="AN28" s="24" t="str">
        <f t="shared" si="4"/>
        <v xml:space="preserve"> </v>
      </c>
      <c r="AO28" s="34">
        <f t="shared" si="5"/>
        <v>1</v>
      </c>
      <c r="AP28" s="36">
        <v>1</v>
      </c>
    </row>
    <row r="29" spans="1:42">
      <c r="A29" s="20" t="str">
        <f>schip_werf_perceel!A26</f>
        <v>Kaloo</v>
      </c>
      <c r="B29" s="21" t="str">
        <f>schip_werf_perceel!B26</f>
        <v>DOK</v>
      </c>
      <c r="C29" s="22">
        <f>schip_werf_perceel!C26</f>
        <v>3</v>
      </c>
      <c r="D29" s="23"/>
      <c r="E29" s="78"/>
      <c r="F29" s="78"/>
      <c r="G29" s="78"/>
      <c r="H29" s="78"/>
      <c r="I29" s="78"/>
      <c r="J29" s="78"/>
      <c r="K29" s="78"/>
      <c r="L29" s="78"/>
      <c r="M29" s="78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121"/>
      <c r="AA29" s="121"/>
      <c r="AB29" s="78"/>
      <c r="AC29" s="78"/>
      <c r="AD29" s="78"/>
      <c r="AE29" s="78"/>
      <c r="AF29" s="78"/>
      <c r="AG29" s="78"/>
      <c r="AH29" s="78"/>
      <c r="AI29" s="78"/>
      <c r="AJ29" s="152" t="str">
        <f t="shared" si="0"/>
        <v xml:space="preserve"> </v>
      </c>
      <c r="AK29" s="157" t="str">
        <f t="shared" si="1"/>
        <v xml:space="preserve"> </v>
      </c>
      <c r="AL29" s="162" t="str">
        <f t="shared" si="2"/>
        <v xml:space="preserve"> </v>
      </c>
      <c r="AM29" s="167" t="str">
        <f t="shared" si="3"/>
        <v xml:space="preserve"> </v>
      </c>
      <c r="AN29" s="24" t="str">
        <f t="shared" si="4"/>
        <v xml:space="preserve"> </v>
      </c>
      <c r="AO29" s="34">
        <f t="shared" si="5"/>
        <v>1</v>
      </c>
      <c r="AP29" s="36">
        <v>1</v>
      </c>
    </row>
    <row r="30" spans="1:42">
      <c r="A30" s="20" t="str">
        <f>schip_werf_perceel!A27</f>
        <v>Koet</v>
      </c>
      <c r="B30" s="21" t="str">
        <f>schip_werf_perceel!B27</f>
        <v>DSW</v>
      </c>
      <c r="C30" s="22">
        <f>schip_werf_perceel!C27</f>
        <v>3</v>
      </c>
      <c r="D30" s="23"/>
      <c r="E30" s="78"/>
      <c r="F30" s="78"/>
      <c r="G30" s="78"/>
      <c r="H30" s="78"/>
      <c r="I30" s="78"/>
      <c r="J30" s="78"/>
      <c r="K30" s="78"/>
      <c r="L30" s="78"/>
      <c r="M30" s="78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1"/>
      <c r="Z30" s="121"/>
      <c r="AA30" s="121"/>
      <c r="AB30" s="121"/>
      <c r="AC30" s="121"/>
      <c r="AD30" s="121"/>
      <c r="AE30" s="121"/>
      <c r="AF30" s="121"/>
      <c r="AG30" s="121"/>
      <c r="AH30" s="78"/>
      <c r="AI30" s="78"/>
      <c r="AJ30" s="152" t="str">
        <f t="shared" si="0"/>
        <v xml:space="preserve"> </v>
      </c>
      <c r="AK30" s="157" t="str">
        <f t="shared" si="1"/>
        <v xml:space="preserve"> </v>
      </c>
      <c r="AL30" s="162" t="str">
        <f t="shared" si="2"/>
        <v xml:space="preserve"> </v>
      </c>
      <c r="AM30" s="167" t="str">
        <f t="shared" si="3"/>
        <v xml:space="preserve"> </v>
      </c>
      <c r="AN30" s="24" t="str">
        <f t="shared" si="4"/>
        <v xml:space="preserve"> </v>
      </c>
      <c r="AO30" s="34">
        <f t="shared" si="5"/>
        <v>1</v>
      </c>
      <c r="AP30" s="36">
        <v>1</v>
      </c>
    </row>
    <row r="31" spans="1:42">
      <c r="A31" s="20" t="str">
        <f>schip_werf_perceel!A28</f>
        <v>Kokmeeuw</v>
      </c>
      <c r="B31" s="21" t="str">
        <f>schip_werf_perceel!B28</f>
        <v>DSW</v>
      </c>
      <c r="C31" s="22">
        <f>schip_werf_perceel!C28</f>
        <v>3</v>
      </c>
      <c r="D31" s="23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152" t="str">
        <f t="shared" si="0"/>
        <v xml:space="preserve"> </v>
      </c>
      <c r="AK31" s="157" t="str">
        <f t="shared" si="1"/>
        <v xml:space="preserve"> </v>
      </c>
      <c r="AL31" s="162" t="str">
        <f t="shared" si="2"/>
        <v xml:space="preserve"> </v>
      </c>
      <c r="AM31" s="167" t="str">
        <f t="shared" si="3"/>
        <v xml:space="preserve"> </v>
      </c>
      <c r="AN31" s="24" t="str">
        <f t="shared" si="4"/>
        <v xml:space="preserve"> </v>
      </c>
      <c r="AO31" s="34">
        <f t="shared" si="5"/>
        <v>1</v>
      </c>
      <c r="AP31" s="36">
        <v>1</v>
      </c>
    </row>
    <row r="32" spans="1:42">
      <c r="A32" s="20" t="str">
        <f>schip_werf_perceel!A29</f>
        <v>Krabbelaar</v>
      </c>
      <c r="B32" s="21" t="str">
        <f>schip_werf_perceel!B29</f>
        <v>de Haas</v>
      </c>
      <c r="C32" s="22">
        <f>schip_werf_perceel!C29</f>
        <v>4</v>
      </c>
      <c r="D32" s="27"/>
      <c r="E32" s="78"/>
      <c r="F32" s="78"/>
      <c r="G32" s="78"/>
      <c r="H32" s="78"/>
      <c r="I32" s="78"/>
      <c r="J32" s="78"/>
      <c r="K32" s="78"/>
      <c r="L32" s="78"/>
      <c r="M32" s="78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52" t="str">
        <f t="shared" si="0"/>
        <v xml:space="preserve"> </v>
      </c>
      <c r="AK32" s="157" t="str">
        <f t="shared" si="1"/>
        <v xml:space="preserve"> </v>
      </c>
      <c r="AL32" s="162" t="str">
        <f t="shared" si="2"/>
        <v xml:space="preserve"> </v>
      </c>
      <c r="AM32" s="167" t="str">
        <f t="shared" si="3"/>
        <v xml:space="preserve"> </v>
      </c>
      <c r="AN32" s="24" t="str">
        <f t="shared" si="4"/>
        <v xml:space="preserve"> </v>
      </c>
      <c r="AO32" s="34">
        <f t="shared" si="5"/>
        <v>1</v>
      </c>
      <c r="AP32" s="36">
        <v>1</v>
      </c>
    </row>
    <row r="33" spans="1:42">
      <c r="A33" s="20" t="str">
        <f>schip_werf_perceel!A30</f>
        <v>Krukel</v>
      </c>
      <c r="B33" s="21" t="str">
        <f>schip_werf_perceel!B30</f>
        <v>DSW</v>
      </c>
      <c r="C33" s="22">
        <f>schip_werf_perceel!C30</f>
        <v>3</v>
      </c>
      <c r="D33" s="23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152" t="str">
        <f t="shared" si="0"/>
        <v xml:space="preserve"> </v>
      </c>
      <c r="AK33" s="157" t="str">
        <f t="shared" si="1"/>
        <v xml:space="preserve"> </v>
      </c>
      <c r="AL33" s="162" t="str">
        <f t="shared" si="2"/>
        <v xml:space="preserve"> </v>
      </c>
      <c r="AM33" s="167" t="str">
        <f t="shared" si="3"/>
        <v xml:space="preserve"> </v>
      </c>
      <c r="AN33" s="24" t="str">
        <f t="shared" si="4"/>
        <v xml:space="preserve"> </v>
      </c>
      <c r="AO33" s="34">
        <f t="shared" si="5"/>
        <v>1</v>
      </c>
      <c r="AP33" s="36">
        <v>1</v>
      </c>
    </row>
    <row r="34" spans="1:42">
      <c r="A34" s="20" t="str">
        <f>schip_werf_perceel!A31</f>
        <v>Luctor</v>
      </c>
      <c r="B34" s="21" t="str">
        <f>schip_werf_perceel!B31</f>
        <v>Maaskant</v>
      </c>
      <c r="C34" s="22">
        <f>schip_werf_perceel!C31</f>
        <v>2</v>
      </c>
      <c r="D34" s="23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152" t="str">
        <f t="shared" si="0"/>
        <v xml:space="preserve"> </v>
      </c>
      <c r="AK34" s="157" t="str">
        <f t="shared" si="1"/>
        <v xml:space="preserve"> </v>
      </c>
      <c r="AL34" s="162" t="str">
        <f t="shared" si="2"/>
        <v xml:space="preserve"> </v>
      </c>
      <c r="AM34" s="167" t="str">
        <f t="shared" si="3"/>
        <v xml:space="preserve"> </v>
      </c>
      <c r="AN34" s="24" t="str">
        <f t="shared" si="4"/>
        <v xml:space="preserve"> </v>
      </c>
      <c r="AO34" s="34">
        <f t="shared" si="5"/>
        <v>1</v>
      </c>
      <c r="AP34" s="36">
        <v>1</v>
      </c>
    </row>
    <row r="35" spans="1:42">
      <c r="A35" s="20" t="str">
        <f>schip_werf_perceel!A32</f>
        <v>Maeslant</v>
      </c>
      <c r="B35" s="21" t="str">
        <f>schip_werf_perceel!B32</f>
        <v>Maaskant</v>
      </c>
      <c r="C35" s="22">
        <f>schip_werf_perceel!C32</f>
        <v>2</v>
      </c>
      <c r="D35" s="23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152" t="str">
        <f t="shared" si="0"/>
        <v xml:space="preserve"> </v>
      </c>
      <c r="AK35" s="157" t="str">
        <f t="shared" si="1"/>
        <v xml:space="preserve"> </v>
      </c>
      <c r="AL35" s="162" t="str">
        <f t="shared" si="2"/>
        <v xml:space="preserve"> </v>
      </c>
      <c r="AM35" s="167" t="str">
        <f t="shared" si="3"/>
        <v xml:space="preserve"> </v>
      </c>
      <c r="AN35" s="24" t="str">
        <f t="shared" si="4"/>
        <v xml:space="preserve"> </v>
      </c>
      <c r="AO35" s="34">
        <f t="shared" si="5"/>
        <v>1</v>
      </c>
      <c r="AP35" s="36">
        <v>1</v>
      </c>
    </row>
    <row r="36" spans="1:42">
      <c r="A36" s="20" t="str">
        <f>schip_werf_perceel!A33</f>
        <v>Mantelmeeuw</v>
      </c>
      <c r="B36" s="21" t="str">
        <f>schip_werf_perceel!B33</f>
        <v>de Haas</v>
      </c>
      <c r="C36" s="22">
        <f>schip_werf_perceel!C33</f>
        <v>8</v>
      </c>
      <c r="D36" s="23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152" t="str">
        <f t="shared" ref="AJ36:AJ60" si="6">IF(COUNTIF(E36:AI36,"w")&gt;0,COUNTIF(E36:AI36,"w")," ")</f>
        <v xml:space="preserve"> </v>
      </c>
      <c r="AK36" s="157" t="str">
        <f t="shared" ref="AK36:AK60" si="7">IF(COUNTIF(E36:AI36,"o")&gt;0,COUNTIF(E36:AI36,"o")," ")</f>
        <v xml:space="preserve"> </v>
      </c>
      <c r="AL36" s="162" t="str">
        <f t="shared" ref="AL36:AL60" si="8">IF(COUNTIF(E36:AI36,"s")&gt;0,COUNTIF(E36:AI36,"s")," ")</f>
        <v xml:space="preserve"> </v>
      </c>
      <c r="AM36" s="167" t="str">
        <f t="shared" ref="AM36:AM60" si="9">IF(COUNTIF(E36:AI36,"d")&gt;0,COUNTIF(E36:AI36,"d")," ")</f>
        <v xml:space="preserve"> </v>
      </c>
      <c r="AN36" s="24" t="str">
        <f t="shared" ref="AN36:AN60" si="10">IF(SUM(AJ36:AM36)&gt;0,SUM(AJ36:AM36)," ")</f>
        <v xml:space="preserve"> </v>
      </c>
      <c r="AO36" s="34">
        <f t="shared" si="5"/>
        <v>1</v>
      </c>
      <c r="AP36" s="36">
        <v>1</v>
      </c>
    </row>
    <row r="37" spans="1:42">
      <c r="A37" s="20" t="str">
        <f>schip_werf_perceel!A34</f>
        <v>Markermeer</v>
      </c>
      <c r="B37" s="21" t="str">
        <f>schip_werf_perceel!B34</f>
        <v>de Haas</v>
      </c>
      <c r="C37" s="22">
        <f>schip_werf_perceel!C34</f>
        <v>4</v>
      </c>
      <c r="D37" s="23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152" t="str">
        <f t="shared" si="6"/>
        <v xml:space="preserve"> </v>
      </c>
      <c r="AK37" s="157" t="str">
        <f t="shared" si="7"/>
        <v xml:space="preserve"> </v>
      </c>
      <c r="AL37" s="162" t="str">
        <f t="shared" si="8"/>
        <v xml:space="preserve"> </v>
      </c>
      <c r="AM37" s="167" t="str">
        <f t="shared" si="9"/>
        <v xml:space="preserve"> </v>
      </c>
      <c r="AN37" s="24" t="str">
        <f t="shared" si="10"/>
        <v xml:space="preserve"> </v>
      </c>
      <c r="AO37" s="34">
        <f t="shared" si="5"/>
        <v>1</v>
      </c>
      <c r="AP37" s="36">
        <v>1</v>
      </c>
    </row>
    <row r="38" spans="1:42">
      <c r="A38" s="20" t="str">
        <f>schip_werf_perceel!A35</f>
        <v>Merwestroom</v>
      </c>
      <c r="B38" s="21" t="str">
        <f>schip_werf_perceel!B35</f>
        <v>de Haas</v>
      </c>
      <c r="C38" s="22">
        <f>schip_werf_perceel!C35</f>
        <v>8</v>
      </c>
      <c r="D38" s="23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152" t="str">
        <f t="shared" si="6"/>
        <v xml:space="preserve"> </v>
      </c>
      <c r="AK38" s="157" t="str">
        <f t="shared" si="7"/>
        <v xml:space="preserve"> </v>
      </c>
      <c r="AL38" s="162" t="str">
        <f t="shared" si="8"/>
        <v xml:space="preserve"> </v>
      </c>
      <c r="AM38" s="167" t="str">
        <f t="shared" si="9"/>
        <v xml:space="preserve"> </v>
      </c>
      <c r="AN38" s="24" t="str">
        <f t="shared" si="10"/>
        <v xml:space="preserve"> </v>
      </c>
      <c r="AO38" s="34">
        <f t="shared" si="5"/>
        <v>1</v>
      </c>
      <c r="AP38" s="36">
        <v>1</v>
      </c>
    </row>
    <row r="39" spans="1:42">
      <c r="A39" s="20" t="str">
        <f>schip_werf_perceel!A36</f>
        <v>Mosam</v>
      </c>
      <c r="B39" s="21" t="str">
        <f>schip_werf_perceel!B36</f>
        <v>de Haas</v>
      </c>
      <c r="C39" s="22">
        <f>schip_werf_perceel!C36</f>
        <v>8</v>
      </c>
      <c r="D39" s="23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152" t="str">
        <f t="shared" si="6"/>
        <v xml:space="preserve"> </v>
      </c>
      <c r="AK39" s="157" t="str">
        <f t="shared" si="7"/>
        <v xml:space="preserve"> </v>
      </c>
      <c r="AL39" s="162" t="str">
        <f t="shared" si="8"/>
        <v xml:space="preserve"> </v>
      </c>
      <c r="AM39" s="167" t="str">
        <f t="shared" si="9"/>
        <v xml:space="preserve"> </v>
      </c>
      <c r="AN39" s="24" t="str">
        <f t="shared" si="10"/>
        <v xml:space="preserve"> </v>
      </c>
      <c r="AO39" s="34">
        <f t="shared" si="5"/>
        <v>1</v>
      </c>
      <c r="AP39" s="36">
        <v>1</v>
      </c>
    </row>
    <row r="40" spans="1:42">
      <c r="A40" s="20" t="str">
        <f>schip_werf_perceel!A37</f>
        <v>Onderzoeker</v>
      </c>
      <c r="B40" s="21" t="str">
        <f>schip_werf_perceel!B37</f>
        <v>v/d Hoeven</v>
      </c>
      <c r="C40" s="22">
        <f>schip_werf_perceel!C37</f>
        <v>5</v>
      </c>
      <c r="D40" s="23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152" t="str">
        <f t="shared" si="6"/>
        <v xml:space="preserve"> </v>
      </c>
      <c r="AK40" s="157" t="str">
        <f t="shared" si="7"/>
        <v xml:space="preserve"> </v>
      </c>
      <c r="AL40" s="162" t="str">
        <f t="shared" si="8"/>
        <v xml:space="preserve"> </v>
      </c>
      <c r="AM40" s="167" t="str">
        <f t="shared" si="9"/>
        <v xml:space="preserve"> </v>
      </c>
      <c r="AN40" s="24" t="str">
        <f t="shared" si="10"/>
        <v xml:space="preserve"> </v>
      </c>
      <c r="AO40" s="34">
        <f t="shared" si="5"/>
        <v>1</v>
      </c>
      <c r="AP40" s="36">
        <v>1</v>
      </c>
    </row>
    <row r="41" spans="1:42">
      <c r="A41" s="20" t="str">
        <f>schip_werf_perceel!A38</f>
        <v>Phoca</v>
      </c>
      <c r="B41" s="21" t="str">
        <f>schip_werf_perceel!B38</f>
        <v>DOK</v>
      </c>
      <c r="C41" s="22">
        <f>schip_werf_perceel!C38</f>
        <v>3</v>
      </c>
      <c r="D41" s="23"/>
      <c r="E41" s="78"/>
      <c r="F41" s="78"/>
      <c r="G41" s="78"/>
      <c r="H41" s="78"/>
      <c r="I41" s="78"/>
      <c r="J41" s="78"/>
      <c r="K41" s="78"/>
      <c r="L41" s="78"/>
      <c r="M41" s="78"/>
      <c r="N41" s="80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152" t="str">
        <f t="shared" si="6"/>
        <v xml:space="preserve"> </v>
      </c>
      <c r="AK41" s="157" t="str">
        <f t="shared" si="7"/>
        <v xml:space="preserve"> </v>
      </c>
      <c r="AL41" s="162" t="str">
        <f t="shared" si="8"/>
        <v xml:space="preserve"> </v>
      </c>
      <c r="AM41" s="167" t="str">
        <f t="shared" si="9"/>
        <v xml:space="preserve"> </v>
      </c>
      <c r="AN41" s="24" t="str">
        <f t="shared" si="10"/>
        <v xml:space="preserve"> </v>
      </c>
      <c r="AO41" s="34">
        <f t="shared" si="5"/>
        <v>1</v>
      </c>
      <c r="AP41" s="36">
        <v>1</v>
      </c>
    </row>
    <row r="42" spans="1:42" ht="11.25" customHeight="1">
      <c r="A42" s="20" t="str">
        <f>schip_werf_perceel!A39</f>
        <v>Pluimpot</v>
      </c>
      <c r="B42" s="21" t="str">
        <f>schip_werf_perceel!B39</f>
        <v>DOK</v>
      </c>
      <c r="C42" s="22">
        <f>schip_werf_perceel!C39</f>
        <v>3</v>
      </c>
      <c r="D42" s="23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152" t="str">
        <f t="shared" si="6"/>
        <v xml:space="preserve"> </v>
      </c>
      <c r="AK42" s="157" t="str">
        <f t="shared" si="7"/>
        <v xml:space="preserve"> </v>
      </c>
      <c r="AL42" s="162" t="str">
        <f t="shared" si="8"/>
        <v xml:space="preserve"> </v>
      </c>
      <c r="AM42" s="167" t="str">
        <f t="shared" si="9"/>
        <v xml:space="preserve"> </v>
      </c>
      <c r="AN42" s="24" t="str">
        <f t="shared" si="10"/>
        <v xml:space="preserve"> </v>
      </c>
      <c r="AO42" s="34">
        <f t="shared" si="5"/>
        <v>1</v>
      </c>
      <c r="AP42" s="36">
        <v>1</v>
      </c>
    </row>
    <row r="43" spans="1:42">
      <c r="A43" s="20" t="str">
        <f>schip_werf_perceel!A40</f>
        <v>Portunus</v>
      </c>
      <c r="B43" s="21" t="str">
        <f>schip_werf_perceel!B40</f>
        <v>DSDH</v>
      </c>
      <c r="C43" s="22">
        <f>schip_werf_perceel!C40</f>
        <v>1</v>
      </c>
      <c r="D43" s="23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152" t="str">
        <f t="shared" si="6"/>
        <v xml:space="preserve"> </v>
      </c>
      <c r="AK43" s="157" t="str">
        <f t="shared" si="7"/>
        <v xml:space="preserve"> </v>
      </c>
      <c r="AL43" s="162" t="str">
        <f t="shared" si="8"/>
        <v xml:space="preserve"> </v>
      </c>
      <c r="AM43" s="167" t="str">
        <f t="shared" si="9"/>
        <v xml:space="preserve"> </v>
      </c>
      <c r="AN43" s="24" t="str">
        <f t="shared" si="10"/>
        <v xml:space="preserve"> </v>
      </c>
      <c r="AO43" s="34">
        <f t="shared" si="5"/>
        <v>1</v>
      </c>
      <c r="AP43" s="36">
        <v>1</v>
      </c>
    </row>
    <row r="44" spans="1:42">
      <c r="A44" s="20" t="str">
        <f>schip_werf_perceel!A41</f>
        <v>Regulus</v>
      </c>
      <c r="B44" s="21" t="str">
        <f>schip_werf_perceel!B41</f>
        <v>Maaskant</v>
      </c>
      <c r="C44" s="22">
        <f>schip_werf_perceel!C41</f>
        <v>2</v>
      </c>
      <c r="D44" s="23"/>
      <c r="E44" s="78"/>
      <c r="F44" s="78"/>
      <c r="G44" s="78"/>
      <c r="H44" s="78"/>
      <c r="I44" s="78"/>
      <c r="J44" s="78"/>
      <c r="K44" s="78"/>
      <c r="L44" s="78"/>
      <c r="M44" s="78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52" t="str">
        <f t="shared" si="6"/>
        <v xml:space="preserve"> </v>
      </c>
      <c r="AK44" s="157" t="str">
        <f t="shared" si="7"/>
        <v xml:space="preserve"> </v>
      </c>
      <c r="AL44" s="162" t="str">
        <f t="shared" si="8"/>
        <v xml:space="preserve"> </v>
      </c>
      <c r="AM44" s="167" t="str">
        <f t="shared" si="9"/>
        <v xml:space="preserve"> </v>
      </c>
      <c r="AN44" s="24" t="str">
        <f t="shared" si="10"/>
        <v xml:space="preserve"> </v>
      </c>
      <c r="AO44" s="34">
        <f t="shared" si="5"/>
        <v>1</v>
      </c>
      <c r="AP44" s="36">
        <v>1</v>
      </c>
    </row>
    <row r="45" spans="1:42">
      <c r="A45" s="20" t="str">
        <f>schip_werf_perceel!A42</f>
        <v>Roompot</v>
      </c>
      <c r="B45" s="21" t="str">
        <f>schip_werf_perceel!B42</f>
        <v>Maaskant</v>
      </c>
      <c r="C45" s="22">
        <f>schip_werf_perceel!C42</f>
        <v>2</v>
      </c>
      <c r="D45" s="23"/>
      <c r="E45" s="78"/>
      <c r="F45" s="78"/>
      <c r="G45" s="78"/>
      <c r="H45" s="78"/>
      <c r="I45" s="78"/>
      <c r="J45" s="78"/>
      <c r="K45" s="78"/>
      <c r="L45" s="78"/>
      <c r="M45" s="78"/>
      <c r="N45" s="121"/>
      <c r="O45" s="121"/>
      <c r="P45" s="121"/>
      <c r="Q45" s="121"/>
      <c r="R45" s="121"/>
      <c r="S45" s="121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152" t="str">
        <f t="shared" si="6"/>
        <v xml:space="preserve"> </v>
      </c>
      <c r="AK45" s="157" t="str">
        <f t="shared" si="7"/>
        <v xml:space="preserve"> </v>
      </c>
      <c r="AL45" s="162" t="str">
        <f t="shared" si="8"/>
        <v xml:space="preserve"> </v>
      </c>
      <c r="AM45" s="167" t="str">
        <f t="shared" si="9"/>
        <v xml:space="preserve"> </v>
      </c>
      <c r="AN45" s="24" t="str">
        <f t="shared" si="10"/>
        <v xml:space="preserve"> </v>
      </c>
      <c r="AO45" s="34">
        <f t="shared" si="5"/>
        <v>1</v>
      </c>
      <c r="AP45" s="36">
        <v>1</v>
      </c>
    </row>
    <row r="46" spans="1:42">
      <c r="A46" s="20" t="str">
        <f>schip_werf_perceel!A43</f>
        <v>Rotterdam</v>
      </c>
      <c r="B46" s="21" t="str">
        <f>schip_werf_perceel!B43</f>
        <v>Maaskant</v>
      </c>
      <c r="C46" s="22">
        <f>schip_werf_perceel!C43</f>
        <v>2</v>
      </c>
      <c r="D46" s="129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27"/>
      <c r="W46" s="127"/>
      <c r="X46" s="127"/>
      <c r="Y46" s="127"/>
      <c r="Z46" s="127"/>
      <c r="AA46" s="127"/>
      <c r="AB46" s="127"/>
      <c r="AC46" s="127"/>
      <c r="AD46" s="127"/>
      <c r="AE46" s="82"/>
      <c r="AF46" s="82"/>
      <c r="AG46" s="82"/>
      <c r="AH46" s="82"/>
      <c r="AI46" s="82"/>
      <c r="AJ46" s="152" t="str">
        <f t="shared" si="6"/>
        <v xml:space="preserve"> </v>
      </c>
      <c r="AK46" s="157" t="str">
        <f t="shared" si="7"/>
        <v xml:space="preserve"> </v>
      </c>
      <c r="AL46" s="162" t="str">
        <f t="shared" si="8"/>
        <v xml:space="preserve"> </v>
      </c>
      <c r="AM46" s="167" t="str">
        <f t="shared" si="9"/>
        <v xml:space="preserve"> </v>
      </c>
      <c r="AN46" s="24" t="str">
        <f t="shared" si="10"/>
        <v xml:space="preserve"> </v>
      </c>
      <c r="AO46" s="34">
        <f t="shared" si="5"/>
        <v>1</v>
      </c>
      <c r="AP46" s="36">
        <v>1</v>
      </c>
    </row>
    <row r="47" spans="1:42">
      <c r="A47" s="20" t="str">
        <f>schip_werf_perceel!A44</f>
        <v>RR-901</v>
      </c>
      <c r="B47" s="21" t="str">
        <f>schip_werf_perceel!B44</f>
        <v>DOK</v>
      </c>
      <c r="C47" s="22">
        <f>schip_werf_perceel!C44</f>
        <v>3</v>
      </c>
      <c r="D47" s="23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152" t="str">
        <f t="shared" si="6"/>
        <v xml:space="preserve"> </v>
      </c>
      <c r="AK47" s="157" t="str">
        <f t="shared" si="7"/>
        <v xml:space="preserve"> </v>
      </c>
      <c r="AL47" s="162" t="str">
        <f t="shared" si="8"/>
        <v xml:space="preserve"> </v>
      </c>
      <c r="AM47" s="167" t="str">
        <f t="shared" si="9"/>
        <v xml:space="preserve"> </v>
      </c>
      <c r="AN47" s="24" t="str">
        <f t="shared" si="10"/>
        <v xml:space="preserve"> </v>
      </c>
      <c r="AO47" s="34">
        <f t="shared" si="5"/>
        <v>1</v>
      </c>
      <c r="AP47" s="36">
        <v>1</v>
      </c>
    </row>
    <row r="48" spans="1:42">
      <c r="A48" s="20" t="str">
        <f>schip_werf_perceel!A45</f>
        <v>RR-902</v>
      </c>
      <c r="B48" s="21" t="str">
        <f>schip_werf_perceel!B45</f>
        <v>DOK</v>
      </c>
      <c r="C48" s="22">
        <f>schip_werf_perceel!C45</f>
        <v>3</v>
      </c>
      <c r="D48" s="23"/>
      <c r="E48" s="78"/>
      <c r="F48" s="78"/>
      <c r="G48" s="78"/>
      <c r="H48" s="78"/>
      <c r="I48" s="78"/>
      <c r="J48" s="78"/>
      <c r="K48" s="78"/>
      <c r="L48" s="78"/>
      <c r="M48" s="78"/>
      <c r="N48" s="121"/>
      <c r="O48" s="121"/>
      <c r="P48" s="121"/>
      <c r="Q48" s="121"/>
      <c r="R48" s="121"/>
      <c r="S48" s="121"/>
      <c r="T48" s="121"/>
      <c r="U48" s="121"/>
      <c r="V48" s="121"/>
      <c r="W48" s="121"/>
      <c r="X48" s="121"/>
      <c r="Y48" s="121"/>
      <c r="Z48" s="121"/>
      <c r="AA48" s="121"/>
      <c r="AB48" s="121"/>
      <c r="AC48" s="121"/>
      <c r="AD48" s="78"/>
      <c r="AE48" s="78"/>
      <c r="AF48" s="78"/>
      <c r="AG48" s="78"/>
      <c r="AH48" s="78"/>
      <c r="AI48" s="78"/>
      <c r="AJ48" s="152" t="str">
        <f t="shared" si="6"/>
        <v xml:space="preserve"> </v>
      </c>
      <c r="AK48" s="157" t="str">
        <f t="shared" si="7"/>
        <v xml:space="preserve"> </v>
      </c>
      <c r="AL48" s="162" t="str">
        <f t="shared" si="8"/>
        <v xml:space="preserve"> </v>
      </c>
      <c r="AM48" s="167" t="str">
        <f t="shared" si="9"/>
        <v xml:space="preserve"> </v>
      </c>
      <c r="AN48" s="24" t="str">
        <f t="shared" si="10"/>
        <v xml:space="preserve"> </v>
      </c>
      <c r="AO48" s="34">
        <f t="shared" si="5"/>
        <v>1</v>
      </c>
      <c r="AP48" s="36">
        <v>1</v>
      </c>
    </row>
    <row r="49" spans="1:42">
      <c r="A49" s="20" t="str">
        <f>schip_werf_perceel!A46</f>
        <v>RWS 1</v>
      </c>
      <c r="B49" s="21" t="str">
        <f>schip_werf_perceel!B46</f>
        <v>DOK</v>
      </c>
      <c r="C49" s="22">
        <f>schip_werf_perceel!C46</f>
        <v>3</v>
      </c>
      <c r="D49" s="23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152" t="str">
        <f t="shared" si="6"/>
        <v xml:space="preserve"> </v>
      </c>
      <c r="AK49" s="157" t="str">
        <f t="shared" si="7"/>
        <v xml:space="preserve"> </v>
      </c>
      <c r="AL49" s="162" t="str">
        <f t="shared" si="8"/>
        <v xml:space="preserve"> </v>
      </c>
      <c r="AM49" s="167" t="str">
        <f t="shared" si="9"/>
        <v xml:space="preserve"> </v>
      </c>
      <c r="AN49" s="24" t="str">
        <f t="shared" si="10"/>
        <v xml:space="preserve"> </v>
      </c>
      <c r="AO49" s="34">
        <f t="shared" si="5"/>
        <v>1</v>
      </c>
      <c r="AP49" s="36">
        <v>1</v>
      </c>
    </row>
    <row r="50" spans="1:42">
      <c r="A50" s="20" t="str">
        <f>schip_werf_perceel!A47</f>
        <v>RWS 18</v>
      </c>
      <c r="B50" s="21" t="str">
        <f>schip_werf_perceel!B47</f>
        <v>v/d Hoeven</v>
      </c>
      <c r="C50" s="22">
        <f>schip_werf_perceel!C47</f>
        <v>5</v>
      </c>
      <c r="D50" s="23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152" t="str">
        <f t="shared" si="6"/>
        <v xml:space="preserve"> </v>
      </c>
      <c r="AK50" s="157" t="str">
        <f t="shared" si="7"/>
        <v xml:space="preserve"> </v>
      </c>
      <c r="AL50" s="162" t="str">
        <f t="shared" si="8"/>
        <v xml:space="preserve"> </v>
      </c>
      <c r="AM50" s="167" t="str">
        <f t="shared" si="9"/>
        <v xml:space="preserve"> </v>
      </c>
      <c r="AN50" s="24" t="str">
        <f t="shared" si="10"/>
        <v xml:space="preserve"> </v>
      </c>
      <c r="AO50" s="34">
        <f t="shared" si="5"/>
        <v>1</v>
      </c>
      <c r="AP50" s="36">
        <v>1</v>
      </c>
    </row>
    <row r="51" spans="1:42">
      <c r="A51" s="20" t="str">
        <f>schip_werf_perceel!A48</f>
        <v>RWS 20</v>
      </c>
      <c r="B51" s="21" t="str">
        <f>schip_werf_perceel!B48</f>
        <v>v/d Hoeven</v>
      </c>
      <c r="C51" s="22">
        <f>schip_werf_perceel!C48</f>
        <v>5</v>
      </c>
      <c r="D51" s="23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152" t="str">
        <f t="shared" si="6"/>
        <v xml:space="preserve"> </v>
      </c>
      <c r="AK51" s="157" t="str">
        <f t="shared" si="7"/>
        <v xml:space="preserve"> </v>
      </c>
      <c r="AL51" s="162" t="str">
        <f t="shared" si="8"/>
        <v xml:space="preserve"> </v>
      </c>
      <c r="AM51" s="167" t="str">
        <f t="shared" si="9"/>
        <v xml:space="preserve"> </v>
      </c>
      <c r="AN51" s="24" t="str">
        <f t="shared" si="10"/>
        <v xml:space="preserve"> </v>
      </c>
      <c r="AO51" s="34">
        <f t="shared" si="5"/>
        <v>1</v>
      </c>
      <c r="AP51" s="36">
        <v>1</v>
      </c>
    </row>
    <row r="52" spans="1:42">
      <c r="A52" s="20" t="str">
        <f>schip_werf_perceel!A49</f>
        <v>RWS 21</v>
      </c>
      <c r="B52" s="21" t="str">
        <f>schip_werf_perceel!B49</f>
        <v>de Haas</v>
      </c>
      <c r="C52" s="22">
        <f>schip_werf_perceel!C49</f>
        <v>8</v>
      </c>
      <c r="D52" s="23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152" t="str">
        <f t="shared" si="6"/>
        <v xml:space="preserve"> </v>
      </c>
      <c r="AK52" s="157" t="str">
        <f t="shared" si="7"/>
        <v xml:space="preserve"> </v>
      </c>
      <c r="AL52" s="162" t="str">
        <f t="shared" si="8"/>
        <v xml:space="preserve"> </v>
      </c>
      <c r="AM52" s="167" t="str">
        <f t="shared" si="9"/>
        <v xml:space="preserve"> </v>
      </c>
      <c r="AN52" s="24" t="str">
        <f t="shared" si="10"/>
        <v xml:space="preserve"> </v>
      </c>
      <c r="AO52" s="34">
        <f t="shared" si="5"/>
        <v>1</v>
      </c>
      <c r="AP52" s="36">
        <v>1</v>
      </c>
    </row>
    <row r="53" spans="1:42">
      <c r="A53" s="20" t="str">
        <f>schip_werf_perceel!A50</f>
        <v>RWS 22</v>
      </c>
      <c r="B53" s="21" t="str">
        <f>schip_werf_perceel!B50</f>
        <v>de Haas</v>
      </c>
      <c r="C53" s="22">
        <f>schip_werf_perceel!C50</f>
        <v>8</v>
      </c>
      <c r="D53" s="23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152" t="str">
        <f t="shared" si="6"/>
        <v xml:space="preserve"> </v>
      </c>
      <c r="AK53" s="157" t="str">
        <f t="shared" si="7"/>
        <v xml:space="preserve"> </v>
      </c>
      <c r="AL53" s="162" t="str">
        <f t="shared" si="8"/>
        <v xml:space="preserve"> </v>
      </c>
      <c r="AM53" s="167" t="str">
        <f t="shared" si="9"/>
        <v xml:space="preserve"> </v>
      </c>
      <c r="AN53" s="24" t="str">
        <f t="shared" si="10"/>
        <v xml:space="preserve"> </v>
      </c>
      <c r="AO53" s="34">
        <f t="shared" si="5"/>
        <v>1</v>
      </c>
      <c r="AP53" s="36">
        <v>1</v>
      </c>
    </row>
    <row r="54" spans="1:42">
      <c r="A54" s="20" t="str">
        <f>schip_werf_perceel!A51</f>
        <v>RWS 23</v>
      </c>
      <c r="B54" s="21" t="str">
        <f>schip_werf_perceel!B51</f>
        <v>DOK</v>
      </c>
      <c r="C54" s="22">
        <f>schip_werf_perceel!C51</f>
        <v>3</v>
      </c>
      <c r="D54" s="23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152" t="str">
        <f t="shared" si="6"/>
        <v xml:space="preserve"> </v>
      </c>
      <c r="AK54" s="157" t="str">
        <f t="shared" si="7"/>
        <v xml:space="preserve"> </v>
      </c>
      <c r="AL54" s="162" t="str">
        <f t="shared" si="8"/>
        <v xml:space="preserve"> </v>
      </c>
      <c r="AM54" s="167" t="str">
        <f t="shared" si="9"/>
        <v xml:space="preserve"> </v>
      </c>
      <c r="AN54" s="24" t="str">
        <f t="shared" si="10"/>
        <v xml:space="preserve"> </v>
      </c>
      <c r="AO54" s="34">
        <f t="shared" si="5"/>
        <v>1</v>
      </c>
      <c r="AP54" s="36">
        <v>1</v>
      </c>
    </row>
    <row r="55" spans="1:42">
      <c r="A55" s="20" t="str">
        <f>schip_werf_perceel!A52</f>
        <v>RWS 24</v>
      </c>
      <c r="B55" s="21" t="str">
        <f>schip_werf_perceel!B52</f>
        <v>de Haas</v>
      </c>
      <c r="C55" s="22">
        <f>schip_werf_perceel!C52</f>
        <v>8</v>
      </c>
      <c r="D55" s="23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152" t="str">
        <f t="shared" si="6"/>
        <v xml:space="preserve"> </v>
      </c>
      <c r="AK55" s="157" t="str">
        <f t="shared" si="7"/>
        <v xml:space="preserve"> </v>
      </c>
      <c r="AL55" s="162" t="str">
        <f t="shared" si="8"/>
        <v xml:space="preserve"> </v>
      </c>
      <c r="AM55" s="167" t="str">
        <f t="shared" si="9"/>
        <v xml:space="preserve"> </v>
      </c>
      <c r="AN55" s="24" t="str">
        <f t="shared" si="10"/>
        <v xml:space="preserve"> </v>
      </c>
      <c r="AO55" s="34">
        <f t="shared" si="5"/>
        <v>1</v>
      </c>
      <c r="AP55" s="36">
        <v>1</v>
      </c>
    </row>
    <row r="56" spans="1:42">
      <c r="A56" s="20" t="str">
        <f>schip_werf_perceel!A53</f>
        <v>RWS 25</v>
      </c>
      <c r="B56" s="21" t="str">
        <f>schip_werf_perceel!B53</f>
        <v>de Haas</v>
      </c>
      <c r="C56" s="22">
        <f>schip_werf_perceel!C53</f>
        <v>4</v>
      </c>
      <c r="D56" s="23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152" t="str">
        <f t="shared" si="6"/>
        <v xml:space="preserve"> </v>
      </c>
      <c r="AK56" s="157" t="str">
        <f t="shared" si="7"/>
        <v xml:space="preserve"> </v>
      </c>
      <c r="AL56" s="162" t="str">
        <f t="shared" si="8"/>
        <v xml:space="preserve"> </v>
      </c>
      <c r="AM56" s="167" t="str">
        <f t="shared" si="9"/>
        <v xml:space="preserve"> </v>
      </c>
      <c r="AN56" s="24" t="str">
        <f t="shared" si="10"/>
        <v xml:space="preserve"> </v>
      </c>
      <c r="AO56" s="34">
        <f t="shared" si="5"/>
        <v>1</v>
      </c>
      <c r="AP56" s="36">
        <v>1</v>
      </c>
    </row>
    <row r="57" spans="1:42">
      <c r="A57" s="20" t="str">
        <f>schip_werf_perceel!A54</f>
        <v>RWS 26</v>
      </c>
      <c r="B57" s="21" t="str">
        <f>schip_werf_perceel!B54</f>
        <v>de Haas</v>
      </c>
      <c r="C57" s="22">
        <f>schip_werf_perceel!C54</f>
        <v>8</v>
      </c>
      <c r="D57" s="23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152" t="str">
        <f t="shared" si="6"/>
        <v xml:space="preserve"> </v>
      </c>
      <c r="AK57" s="157" t="str">
        <f t="shared" si="7"/>
        <v xml:space="preserve"> </v>
      </c>
      <c r="AL57" s="162" t="str">
        <f t="shared" si="8"/>
        <v xml:space="preserve"> </v>
      </c>
      <c r="AM57" s="167" t="str">
        <f t="shared" si="9"/>
        <v xml:space="preserve"> </v>
      </c>
      <c r="AN57" s="24" t="str">
        <f t="shared" si="10"/>
        <v xml:space="preserve"> </v>
      </c>
      <c r="AO57" s="34">
        <f t="shared" si="5"/>
        <v>1</v>
      </c>
      <c r="AP57" s="36">
        <v>1</v>
      </c>
    </row>
    <row r="58" spans="1:42">
      <c r="A58" s="20" t="str">
        <f>schip_werf_perceel!A55</f>
        <v>RWS 27</v>
      </c>
      <c r="B58" s="21" t="str">
        <f>schip_werf_perceel!B55</f>
        <v>v/d Hoeven</v>
      </c>
      <c r="C58" s="22">
        <f>schip_werf_perceel!C55</f>
        <v>5</v>
      </c>
      <c r="D58" s="23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152" t="str">
        <f t="shared" si="6"/>
        <v xml:space="preserve"> </v>
      </c>
      <c r="AK58" s="157" t="str">
        <f t="shared" si="7"/>
        <v xml:space="preserve"> </v>
      </c>
      <c r="AL58" s="162" t="str">
        <f t="shared" si="8"/>
        <v xml:space="preserve"> </v>
      </c>
      <c r="AM58" s="167" t="str">
        <f t="shared" si="9"/>
        <v xml:space="preserve"> </v>
      </c>
      <c r="AN58" s="24" t="str">
        <f t="shared" si="10"/>
        <v xml:space="preserve"> </v>
      </c>
      <c r="AO58" s="34">
        <f t="shared" si="5"/>
        <v>1</v>
      </c>
      <c r="AP58" s="36">
        <v>1</v>
      </c>
    </row>
    <row r="59" spans="1:42">
      <c r="A59" s="20" t="str">
        <f>schip_werf_perceel!A56</f>
        <v>RWS 43</v>
      </c>
      <c r="B59" s="21" t="str">
        <f>schip_werf_perceel!B56</f>
        <v>v/d Hoeven</v>
      </c>
      <c r="C59" s="22">
        <f>schip_werf_perceel!C56</f>
        <v>5</v>
      </c>
      <c r="D59" s="23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152" t="str">
        <f t="shared" si="6"/>
        <v xml:space="preserve"> </v>
      </c>
      <c r="AK59" s="157" t="str">
        <f t="shared" si="7"/>
        <v xml:space="preserve"> </v>
      </c>
      <c r="AL59" s="162" t="str">
        <f t="shared" si="8"/>
        <v xml:space="preserve"> </v>
      </c>
      <c r="AM59" s="167" t="str">
        <f t="shared" si="9"/>
        <v xml:space="preserve"> </v>
      </c>
      <c r="AN59" s="24" t="str">
        <f t="shared" si="10"/>
        <v xml:space="preserve"> </v>
      </c>
      <c r="AO59" s="34">
        <f t="shared" si="5"/>
        <v>1</v>
      </c>
      <c r="AP59" s="36">
        <v>1</v>
      </c>
    </row>
    <row r="60" spans="1:42">
      <c r="A60" s="20" t="str">
        <f>schip_werf_perceel!A57</f>
        <v>RWS 44</v>
      </c>
      <c r="B60" s="21" t="str">
        <f>schip_werf_perceel!B57</f>
        <v>v/d Hoeven</v>
      </c>
      <c r="C60" s="22">
        <f>schip_werf_perceel!C57</f>
        <v>5</v>
      </c>
      <c r="D60" s="23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152" t="str">
        <f t="shared" si="6"/>
        <v xml:space="preserve"> </v>
      </c>
      <c r="AK60" s="157" t="str">
        <f t="shared" si="7"/>
        <v xml:space="preserve"> </v>
      </c>
      <c r="AL60" s="162" t="str">
        <f t="shared" si="8"/>
        <v xml:space="preserve"> </v>
      </c>
      <c r="AM60" s="167" t="str">
        <f t="shared" si="9"/>
        <v xml:space="preserve"> </v>
      </c>
      <c r="AN60" s="24" t="str">
        <f t="shared" si="10"/>
        <v xml:space="preserve"> </v>
      </c>
      <c r="AO60" s="34">
        <f t="shared" si="5"/>
        <v>1</v>
      </c>
      <c r="AP60" s="36">
        <v>1</v>
      </c>
    </row>
    <row r="61" spans="1:42">
      <c r="A61" s="20" t="str">
        <f>schip_werf_perceel!A58</f>
        <v>RWS 58</v>
      </c>
      <c r="B61" s="21" t="str">
        <f>schip_werf_perceel!B58</f>
        <v>de Haas</v>
      </c>
      <c r="C61" s="22">
        <f>schip_werf_perceel!C58</f>
        <v>4</v>
      </c>
      <c r="D61" s="27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152" t="str">
        <f t="shared" ref="AJ61:AJ78" si="11">IF(COUNTIF(E61:AI61,"w")&gt;0,COUNTIF(E61:AI61,"w")," ")</f>
        <v xml:space="preserve"> </v>
      </c>
      <c r="AK61" s="157" t="str">
        <f t="shared" ref="AK61:AK78" si="12">IF(COUNTIF(E61:AI61,"o")&gt;0,COUNTIF(E61:AI61,"o")," ")</f>
        <v xml:space="preserve"> </v>
      </c>
      <c r="AL61" s="162" t="str">
        <f t="shared" ref="AL61:AL78" si="13">IF(COUNTIF(E61:AI61,"s")&gt;0,COUNTIF(E61:AI61,"s")," ")</f>
        <v xml:space="preserve"> </v>
      </c>
      <c r="AM61" s="167" t="str">
        <f t="shared" ref="AM61:AM78" si="14">IF(COUNTIF(E61:AI61,"d")&gt;0,COUNTIF(E61:AI61,"d")," ")</f>
        <v xml:space="preserve"> </v>
      </c>
      <c r="AN61" s="24" t="str">
        <f t="shared" ref="AN61:AN78" si="15">IF(SUM(AJ61:AM61)&gt;0,SUM(AJ61:AM61)," ")</f>
        <v xml:space="preserve"> </v>
      </c>
      <c r="AO61" s="34">
        <f t="shared" si="5"/>
        <v>1</v>
      </c>
      <c r="AP61" s="36">
        <v>1</v>
      </c>
    </row>
    <row r="62" spans="1:42">
      <c r="A62" s="20" t="str">
        <f>schip_werf_perceel!A59</f>
        <v>RWS 59</v>
      </c>
      <c r="B62" s="21" t="str">
        <f>schip_werf_perceel!B59</f>
        <v>de Haas</v>
      </c>
      <c r="C62" s="22">
        <f>schip_werf_perceel!C59</f>
        <v>4</v>
      </c>
      <c r="D62" s="129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7"/>
      <c r="Z62" s="127"/>
      <c r="AA62" s="127"/>
      <c r="AB62" s="127"/>
      <c r="AC62" s="127"/>
      <c r="AD62" s="127"/>
      <c r="AE62" s="127"/>
      <c r="AF62" s="127"/>
      <c r="AG62" s="127"/>
      <c r="AH62" s="127"/>
      <c r="AI62" s="127"/>
      <c r="AJ62" s="152" t="str">
        <f t="shared" si="11"/>
        <v xml:space="preserve"> </v>
      </c>
      <c r="AK62" s="157" t="str">
        <f t="shared" si="12"/>
        <v xml:space="preserve"> </v>
      </c>
      <c r="AL62" s="162" t="str">
        <f t="shared" si="13"/>
        <v xml:space="preserve"> </v>
      </c>
      <c r="AM62" s="167" t="str">
        <f t="shared" si="14"/>
        <v xml:space="preserve"> </v>
      </c>
      <c r="AN62" s="24" t="str">
        <f t="shared" si="15"/>
        <v xml:space="preserve"> </v>
      </c>
      <c r="AO62" s="34">
        <f t="shared" si="5"/>
        <v>1</v>
      </c>
      <c r="AP62" s="36">
        <v>1</v>
      </c>
    </row>
    <row r="63" spans="1:42">
      <c r="A63" s="20" t="str">
        <f>schip_werf_perceel!A60</f>
        <v>RWS 60</v>
      </c>
      <c r="B63" s="21" t="str">
        <f>schip_werf_perceel!B60</f>
        <v>de Haas</v>
      </c>
      <c r="C63" s="22">
        <f>schip_werf_perceel!C60</f>
        <v>4</v>
      </c>
      <c r="D63" s="23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152" t="str">
        <f t="shared" si="11"/>
        <v xml:space="preserve"> </v>
      </c>
      <c r="AK63" s="157" t="str">
        <f t="shared" si="12"/>
        <v xml:space="preserve"> </v>
      </c>
      <c r="AL63" s="162" t="str">
        <f t="shared" si="13"/>
        <v xml:space="preserve"> </v>
      </c>
      <c r="AM63" s="167" t="str">
        <f t="shared" si="14"/>
        <v xml:space="preserve"> </v>
      </c>
      <c r="AN63" s="24" t="str">
        <f t="shared" si="15"/>
        <v xml:space="preserve"> </v>
      </c>
      <c r="AO63" s="34">
        <f t="shared" si="5"/>
        <v>1</v>
      </c>
      <c r="AP63" s="36">
        <v>1</v>
      </c>
    </row>
    <row r="64" spans="1:42">
      <c r="A64" s="20" t="str">
        <f>schip_werf_perceel!A61</f>
        <v>RWS 70</v>
      </c>
      <c r="B64" s="21" t="str">
        <f>schip_werf_perceel!B61</f>
        <v>DOK</v>
      </c>
      <c r="C64" s="22" t="str">
        <f>schip_werf_perceel!C61</f>
        <v>1N</v>
      </c>
      <c r="D64" s="23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78"/>
      <c r="AH64" s="78"/>
      <c r="AI64" s="78"/>
      <c r="AJ64" s="152" t="str">
        <f t="shared" si="11"/>
        <v xml:space="preserve"> </v>
      </c>
      <c r="AK64" s="157" t="str">
        <f t="shared" si="12"/>
        <v xml:space="preserve"> </v>
      </c>
      <c r="AL64" s="162" t="str">
        <f t="shared" si="13"/>
        <v xml:space="preserve"> </v>
      </c>
      <c r="AM64" s="167" t="str">
        <f t="shared" si="14"/>
        <v xml:space="preserve"> </v>
      </c>
      <c r="AN64" s="24" t="str">
        <f t="shared" si="15"/>
        <v xml:space="preserve"> </v>
      </c>
      <c r="AO64" s="34">
        <f t="shared" si="5"/>
        <v>1</v>
      </c>
      <c r="AP64" s="36">
        <v>1</v>
      </c>
    </row>
    <row r="65" spans="1:42">
      <c r="A65" s="20" t="str">
        <f>schip_werf_perceel!A62</f>
        <v>RWS 71</v>
      </c>
      <c r="B65" s="21" t="str">
        <f>schip_werf_perceel!B62</f>
        <v>de Haas</v>
      </c>
      <c r="C65" s="22" t="str">
        <f>schip_werf_perceel!C62</f>
        <v>1Z</v>
      </c>
      <c r="D65" s="23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78"/>
      <c r="AF65" s="78"/>
      <c r="AG65" s="78"/>
      <c r="AH65" s="78"/>
      <c r="AI65" s="78"/>
      <c r="AJ65" s="152" t="str">
        <f t="shared" si="11"/>
        <v xml:space="preserve"> </v>
      </c>
      <c r="AK65" s="157" t="str">
        <f t="shared" si="12"/>
        <v xml:space="preserve"> </v>
      </c>
      <c r="AL65" s="162" t="str">
        <f t="shared" si="13"/>
        <v xml:space="preserve"> </v>
      </c>
      <c r="AM65" s="167" t="str">
        <f t="shared" si="14"/>
        <v xml:space="preserve"> </v>
      </c>
      <c r="AN65" s="24" t="str">
        <f t="shared" si="15"/>
        <v xml:space="preserve"> </v>
      </c>
      <c r="AO65" s="34">
        <f t="shared" si="5"/>
        <v>1</v>
      </c>
      <c r="AP65" s="36">
        <v>1</v>
      </c>
    </row>
    <row r="66" spans="1:42">
      <c r="A66" s="20" t="str">
        <f>schip_werf_perceel!A63</f>
        <v>RWS 72</v>
      </c>
      <c r="B66" s="21" t="str">
        <f>schip_werf_perceel!B63</f>
        <v>de Haas</v>
      </c>
      <c r="C66" s="22" t="str">
        <f>schip_werf_perceel!C63</f>
        <v>1Z</v>
      </c>
      <c r="D66" s="23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152" t="str">
        <f t="shared" si="11"/>
        <v xml:space="preserve"> </v>
      </c>
      <c r="AK66" s="157" t="str">
        <f t="shared" si="12"/>
        <v xml:space="preserve"> </v>
      </c>
      <c r="AL66" s="162" t="str">
        <f t="shared" si="13"/>
        <v xml:space="preserve"> </v>
      </c>
      <c r="AM66" s="167" t="str">
        <f t="shared" si="14"/>
        <v xml:space="preserve"> </v>
      </c>
      <c r="AN66" s="24" t="str">
        <f t="shared" si="15"/>
        <v xml:space="preserve"> </v>
      </c>
      <c r="AO66" s="34">
        <f t="shared" si="5"/>
        <v>1</v>
      </c>
      <c r="AP66" s="36">
        <v>1</v>
      </c>
    </row>
    <row r="67" spans="1:42">
      <c r="A67" s="20" t="str">
        <f>schip_werf_perceel!A64</f>
        <v>RWS 73</v>
      </c>
      <c r="B67" s="21" t="str">
        <f>schip_werf_perceel!B64</f>
        <v>de Haas</v>
      </c>
      <c r="C67" s="22" t="str">
        <f>schip_werf_perceel!C64</f>
        <v>1Z</v>
      </c>
      <c r="D67" s="23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152" t="str">
        <f t="shared" ref="AJ67:AJ77" si="16">IF(COUNTIF(E67:AI67,"w")&gt;0,COUNTIF(E67:AI67,"w")," ")</f>
        <v xml:space="preserve"> </v>
      </c>
      <c r="AK67" s="157" t="str">
        <f t="shared" ref="AK67:AK77" si="17">IF(COUNTIF(E67:AI67,"o")&gt;0,COUNTIF(E67:AI67,"o")," ")</f>
        <v xml:space="preserve"> </v>
      </c>
      <c r="AL67" s="162" t="str">
        <f t="shared" ref="AL67:AL77" si="18">IF(COUNTIF(E67:AI67,"s")&gt;0,COUNTIF(E67:AI67,"s")," ")</f>
        <v xml:space="preserve"> </v>
      </c>
      <c r="AM67" s="167" t="str">
        <f t="shared" ref="AM67:AM77" si="19">IF(COUNTIF(E67:AI67,"d")&gt;0,COUNTIF(E67:AI67,"d")," ")</f>
        <v xml:space="preserve"> </v>
      </c>
      <c r="AN67" s="24" t="str">
        <f t="shared" si="15"/>
        <v xml:space="preserve"> </v>
      </c>
      <c r="AO67" s="34">
        <f t="shared" si="5"/>
        <v>1</v>
      </c>
      <c r="AP67" s="36">
        <v>1</v>
      </c>
    </row>
    <row r="68" spans="1:42">
      <c r="A68" s="20" t="str">
        <f>schip_werf_perceel!A65</f>
        <v>RWS 74</v>
      </c>
      <c r="B68" s="21" t="str">
        <f>schip_werf_perceel!B65</f>
        <v>DOK</v>
      </c>
      <c r="C68" s="22" t="str">
        <f>schip_werf_perceel!C65</f>
        <v>1N</v>
      </c>
      <c r="D68" s="23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  <c r="AI68" s="78"/>
      <c r="AJ68" s="152" t="str">
        <f t="shared" si="16"/>
        <v xml:space="preserve"> </v>
      </c>
      <c r="AK68" s="157" t="str">
        <f t="shared" si="17"/>
        <v xml:space="preserve"> </v>
      </c>
      <c r="AL68" s="162" t="str">
        <f t="shared" si="18"/>
        <v xml:space="preserve"> </v>
      </c>
      <c r="AM68" s="167" t="str">
        <f t="shared" si="19"/>
        <v xml:space="preserve"> </v>
      </c>
      <c r="AN68" s="24" t="str">
        <f t="shared" si="15"/>
        <v xml:space="preserve"> </v>
      </c>
      <c r="AO68" s="34">
        <f t="shared" ref="AO68:AO102" si="20">IF(AN68=" ",1,(B$7-AN68)/B$7)</f>
        <v>1</v>
      </c>
      <c r="AP68" s="36">
        <v>1</v>
      </c>
    </row>
    <row r="69" spans="1:42">
      <c r="A69" s="20" t="str">
        <f>schip_werf_perceel!A66</f>
        <v>RWS 75</v>
      </c>
      <c r="B69" s="21" t="str">
        <f>schip_werf_perceel!B66</f>
        <v>de Haas</v>
      </c>
      <c r="C69" s="22" t="str">
        <f>schip_werf_perceel!C66</f>
        <v>1Z</v>
      </c>
      <c r="D69" s="23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152" t="str">
        <f t="shared" si="16"/>
        <v xml:space="preserve"> </v>
      </c>
      <c r="AK69" s="157" t="str">
        <f t="shared" si="17"/>
        <v xml:space="preserve"> </v>
      </c>
      <c r="AL69" s="162" t="str">
        <f t="shared" si="18"/>
        <v xml:space="preserve"> </v>
      </c>
      <c r="AM69" s="167" t="str">
        <f t="shared" si="19"/>
        <v xml:space="preserve"> </v>
      </c>
      <c r="AN69" s="24" t="str">
        <f t="shared" si="15"/>
        <v xml:space="preserve"> </v>
      </c>
      <c r="AO69" s="34">
        <f t="shared" si="20"/>
        <v>1</v>
      </c>
      <c r="AP69" s="36">
        <v>1</v>
      </c>
    </row>
    <row r="70" spans="1:42">
      <c r="A70" s="20" t="str">
        <f>schip_werf_perceel!A67</f>
        <v>RWS 76</v>
      </c>
      <c r="B70" s="21" t="str">
        <f>schip_werf_perceel!B67</f>
        <v>DOK</v>
      </c>
      <c r="C70" s="22" t="str">
        <f>schip_werf_perceel!C67</f>
        <v>1N</v>
      </c>
      <c r="D70" s="23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152" t="str">
        <f t="shared" si="16"/>
        <v xml:space="preserve"> </v>
      </c>
      <c r="AK70" s="157" t="str">
        <f t="shared" si="17"/>
        <v xml:space="preserve"> </v>
      </c>
      <c r="AL70" s="162" t="str">
        <f t="shared" si="18"/>
        <v xml:space="preserve"> </v>
      </c>
      <c r="AM70" s="167" t="str">
        <f t="shared" si="19"/>
        <v xml:space="preserve"> </v>
      </c>
      <c r="AN70" s="24" t="str">
        <f t="shared" si="15"/>
        <v xml:space="preserve"> </v>
      </c>
      <c r="AO70" s="34">
        <f t="shared" si="20"/>
        <v>1</v>
      </c>
      <c r="AP70" s="36">
        <v>1</v>
      </c>
    </row>
    <row r="71" spans="1:42">
      <c r="A71" s="20" t="str">
        <f>schip_werf_perceel!A68</f>
        <v>RWS 77</v>
      </c>
      <c r="B71" s="21" t="str">
        <f>schip_werf_perceel!B68</f>
        <v>DOK</v>
      </c>
      <c r="C71" s="22" t="str">
        <f>schip_werf_perceel!C68</f>
        <v>1N</v>
      </c>
      <c r="D71" s="23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152" t="str">
        <f t="shared" si="16"/>
        <v xml:space="preserve"> </v>
      </c>
      <c r="AK71" s="157" t="str">
        <f t="shared" si="17"/>
        <v xml:space="preserve"> </v>
      </c>
      <c r="AL71" s="162" t="str">
        <f t="shared" si="18"/>
        <v xml:space="preserve"> </v>
      </c>
      <c r="AM71" s="167" t="str">
        <f t="shared" si="19"/>
        <v xml:space="preserve"> </v>
      </c>
      <c r="AN71" s="24" t="str">
        <f t="shared" si="15"/>
        <v xml:space="preserve"> </v>
      </c>
      <c r="AO71" s="34">
        <f t="shared" si="20"/>
        <v>1</v>
      </c>
      <c r="AP71" s="36">
        <v>1</v>
      </c>
    </row>
    <row r="72" spans="1:42">
      <c r="A72" s="20" t="str">
        <f>schip_werf_perceel!A69</f>
        <v>RWS 78</v>
      </c>
      <c r="B72" s="21" t="str">
        <f>schip_werf_perceel!B69</f>
        <v>de Haas</v>
      </c>
      <c r="C72" s="22" t="str">
        <f>schip_werf_perceel!C69</f>
        <v>1Z</v>
      </c>
      <c r="D72" s="23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8"/>
      <c r="AJ72" s="152" t="str">
        <f t="shared" si="16"/>
        <v xml:space="preserve"> </v>
      </c>
      <c r="AK72" s="157" t="str">
        <f t="shared" si="17"/>
        <v xml:space="preserve"> </v>
      </c>
      <c r="AL72" s="162" t="str">
        <f t="shared" si="18"/>
        <v xml:space="preserve"> </v>
      </c>
      <c r="AM72" s="167" t="str">
        <f t="shared" si="19"/>
        <v xml:space="preserve"> </v>
      </c>
      <c r="AN72" s="24" t="str">
        <f t="shared" si="15"/>
        <v xml:space="preserve"> </v>
      </c>
      <c r="AO72" s="34">
        <f t="shared" si="20"/>
        <v>1</v>
      </c>
      <c r="AP72" s="36">
        <v>1</v>
      </c>
    </row>
    <row r="73" spans="1:42">
      <c r="A73" s="20" t="str">
        <f>schip_werf_perceel!A70</f>
        <v>RWS 79</v>
      </c>
      <c r="B73" s="21" t="str">
        <f>schip_werf_perceel!B70</f>
        <v>de Haas</v>
      </c>
      <c r="C73" s="22" t="str">
        <f>schip_werf_perceel!C70</f>
        <v>1Z</v>
      </c>
      <c r="D73" s="23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8"/>
      <c r="AJ73" s="152" t="str">
        <f t="shared" si="16"/>
        <v xml:space="preserve"> </v>
      </c>
      <c r="AK73" s="157" t="str">
        <f t="shared" si="17"/>
        <v xml:space="preserve"> </v>
      </c>
      <c r="AL73" s="162" t="str">
        <f t="shared" si="18"/>
        <v xml:space="preserve"> </v>
      </c>
      <c r="AM73" s="167" t="str">
        <f t="shared" si="19"/>
        <v xml:space="preserve"> </v>
      </c>
      <c r="AN73" s="24" t="str">
        <f t="shared" si="15"/>
        <v xml:space="preserve"> </v>
      </c>
      <c r="AO73" s="34">
        <f t="shared" si="20"/>
        <v>1</v>
      </c>
      <c r="AP73" s="36">
        <v>1</v>
      </c>
    </row>
    <row r="74" spans="1:42">
      <c r="A74" s="20" t="str">
        <f>schip_werf_perceel!A71</f>
        <v>RWS 80</v>
      </c>
      <c r="B74" s="21" t="str">
        <f>schip_werf_perceel!B71</f>
        <v>DOK</v>
      </c>
      <c r="C74" s="22">
        <f>schip_werf_perceel!C71</f>
        <v>3</v>
      </c>
      <c r="D74" s="23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152" t="str">
        <f t="shared" si="16"/>
        <v xml:space="preserve"> </v>
      </c>
      <c r="AK74" s="157" t="str">
        <f t="shared" si="17"/>
        <v xml:space="preserve"> </v>
      </c>
      <c r="AL74" s="162" t="str">
        <f t="shared" si="18"/>
        <v xml:space="preserve"> </v>
      </c>
      <c r="AM74" s="167" t="str">
        <f t="shared" si="19"/>
        <v xml:space="preserve"> </v>
      </c>
      <c r="AN74" s="24" t="str">
        <f t="shared" si="15"/>
        <v xml:space="preserve"> </v>
      </c>
      <c r="AO74" s="34">
        <f t="shared" si="20"/>
        <v>1</v>
      </c>
      <c r="AP74" s="36">
        <v>1</v>
      </c>
    </row>
    <row r="75" spans="1:42">
      <c r="A75" s="20" t="str">
        <f>schip_werf_perceel!A72</f>
        <v>RWS 81</v>
      </c>
      <c r="B75" s="21" t="str">
        <f>schip_werf_perceel!B72</f>
        <v>de Haas</v>
      </c>
      <c r="C75" s="22">
        <f>schip_werf_perceel!C72</f>
        <v>4</v>
      </c>
      <c r="D75" s="23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152" t="str">
        <f t="shared" si="16"/>
        <v xml:space="preserve"> </v>
      </c>
      <c r="AK75" s="157" t="str">
        <f t="shared" si="17"/>
        <v xml:space="preserve"> </v>
      </c>
      <c r="AL75" s="162" t="str">
        <f t="shared" si="18"/>
        <v xml:space="preserve"> </v>
      </c>
      <c r="AM75" s="167" t="str">
        <f t="shared" si="19"/>
        <v xml:space="preserve"> </v>
      </c>
      <c r="AN75" s="24" t="str">
        <f t="shared" si="15"/>
        <v xml:space="preserve"> </v>
      </c>
      <c r="AO75" s="34">
        <f t="shared" si="20"/>
        <v>1</v>
      </c>
      <c r="AP75" s="36">
        <v>1</v>
      </c>
    </row>
    <row r="76" spans="1:42">
      <c r="A76" s="20" t="str">
        <f>schip_werf_perceel!A73</f>
        <v>RWS 82</v>
      </c>
      <c r="B76" s="21" t="str">
        <f>schip_werf_perceel!B73</f>
        <v>v/d Hoeven</v>
      </c>
      <c r="C76" s="22">
        <f>schip_werf_perceel!C73</f>
        <v>5</v>
      </c>
      <c r="D76" s="23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152" t="str">
        <f t="shared" si="16"/>
        <v xml:space="preserve"> </v>
      </c>
      <c r="AK76" s="157" t="str">
        <f t="shared" si="17"/>
        <v xml:space="preserve"> </v>
      </c>
      <c r="AL76" s="162" t="str">
        <f t="shared" si="18"/>
        <v xml:space="preserve"> </v>
      </c>
      <c r="AM76" s="167" t="str">
        <f t="shared" si="19"/>
        <v xml:space="preserve"> </v>
      </c>
      <c r="AN76" s="24" t="str">
        <f t="shared" si="15"/>
        <v xml:space="preserve"> </v>
      </c>
      <c r="AO76" s="34">
        <f t="shared" si="20"/>
        <v>1</v>
      </c>
      <c r="AP76" s="36">
        <v>1</v>
      </c>
    </row>
    <row r="77" spans="1:42">
      <c r="A77" s="20" t="str">
        <f>schip_werf_perceel!A74</f>
        <v>RWS 83</v>
      </c>
      <c r="B77" s="21" t="str">
        <f>schip_werf_perceel!B74</f>
        <v>Maaskant</v>
      </c>
      <c r="C77" s="22">
        <f>schip_werf_perceel!C74</f>
        <v>2</v>
      </c>
      <c r="D77" s="23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152" t="str">
        <f t="shared" si="16"/>
        <v xml:space="preserve"> </v>
      </c>
      <c r="AK77" s="157" t="str">
        <f t="shared" si="17"/>
        <v xml:space="preserve"> </v>
      </c>
      <c r="AL77" s="162" t="str">
        <f t="shared" si="18"/>
        <v xml:space="preserve"> </v>
      </c>
      <c r="AM77" s="167" t="str">
        <f t="shared" si="19"/>
        <v xml:space="preserve"> </v>
      </c>
      <c r="AN77" s="24" t="str">
        <f t="shared" si="15"/>
        <v xml:space="preserve"> </v>
      </c>
      <c r="AO77" s="34">
        <f t="shared" si="20"/>
        <v>1</v>
      </c>
      <c r="AP77" s="36">
        <v>1</v>
      </c>
    </row>
    <row r="78" spans="1:42">
      <c r="A78" s="20" t="str">
        <f>schip_werf_perceel!A75</f>
        <v>RWS 84</v>
      </c>
      <c r="B78" s="21" t="str">
        <f>schip_werf_perceel!B75</f>
        <v>de Haas</v>
      </c>
      <c r="C78" s="22">
        <f>schip_werf_perceel!C75</f>
        <v>8</v>
      </c>
      <c r="D78" s="23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152" t="str">
        <f t="shared" si="11"/>
        <v xml:space="preserve"> </v>
      </c>
      <c r="AK78" s="157" t="str">
        <f t="shared" si="12"/>
        <v xml:space="preserve"> </v>
      </c>
      <c r="AL78" s="162" t="str">
        <f t="shared" si="13"/>
        <v xml:space="preserve"> </v>
      </c>
      <c r="AM78" s="167" t="str">
        <f t="shared" si="14"/>
        <v xml:space="preserve"> </v>
      </c>
      <c r="AN78" s="24" t="str">
        <f t="shared" si="15"/>
        <v xml:space="preserve"> </v>
      </c>
      <c r="AO78" s="34">
        <f t="shared" si="20"/>
        <v>1</v>
      </c>
      <c r="AP78" s="36">
        <v>1</v>
      </c>
    </row>
    <row r="79" spans="1:42">
      <c r="A79" s="20" t="str">
        <f>schip_werf_perceel!A76</f>
        <v>RWS 85</v>
      </c>
      <c r="B79" s="21" t="str">
        <f>schip_werf_perceel!B76</f>
        <v>v/d Hoeven</v>
      </c>
      <c r="C79" s="22">
        <f>schip_werf_perceel!C76</f>
        <v>5</v>
      </c>
      <c r="D79" s="23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8"/>
      <c r="AJ79" s="152" t="str">
        <f t="shared" ref="AJ79:AJ98" si="21">IF(COUNTIF(E79:AI79,"w")&gt;0,COUNTIF(E79:AI79,"w")," ")</f>
        <v xml:space="preserve"> </v>
      </c>
      <c r="AK79" s="157" t="str">
        <f t="shared" ref="AK79:AK102" si="22">IF(COUNTIF(E79:AI79,"o")&gt;0,COUNTIF(E79:AI79,"o")," ")</f>
        <v xml:space="preserve"> </v>
      </c>
      <c r="AL79" s="162" t="str">
        <f t="shared" ref="AL79:AL102" si="23">IF(COUNTIF(E79:AI79,"s")&gt;0,COUNTIF(E79:AI79,"s")," ")</f>
        <v xml:space="preserve"> </v>
      </c>
      <c r="AM79" s="167" t="str">
        <f t="shared" ref="AM79:AM102" si="24">IF(COUNTIF(E79:AI79,"d")&gt;0,COUNTIF(E79:AI79,"d")," ")</f>
        <v xml:space="preserve"> </v>
      </c>
      <c r="AN79" s="24" t="str">
        <f t="shared" ref="AN79:AN98" si="25">IF(SUM(AJ79:AM79)&gt;0,SUM(AJ79:AM79)," ")</f>
        <v xml:space="preserve"> </v>
      </c>
      <c r="AO79" s="34">
        <f t="shared" si="20"/>
        <v>1</v>
      </c>
      <c r="AP79" s="36">
        <v>1</v>
      </c>
    </row>
    <row r="80" spans="1:42">
      <c r="A80" s="20" t="str">
        <f>schip_werf_perceel!A77</f>
        <v>RWS 86</v>
      </c>
      <c r="B80" s="21" t="str">
        <f>schip_werf_perceel!B77</f>
        <v>v/d Hoeven</v>
      </c>
      <c r="C80" s="22">
        <f>schip_werf_perceel!C77</f>
        <v>5</v>
      </c>
      <c r="D80" s="23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152" t="str">
        <f t="shared" ref="AJ80" si="26">IF(COUNTIF(E80:AI80,"w")&gt;0,COUNTIF(E80:AI80,"w")," ")</f>
        <v xml:space="preserve"> </v>
      </c>
      <c r="AK80" s="157" t="str">
        <f t="shared" ref="AK80" si="27">IF(COUNTIF(E80:AI80,"o")&gt;0,COUNTIF(E80:AI80,"o")," ")</f>
        <v xml:space="preserve"> </v>
      </c>
      <c r="AL80" s="162" t="str">
        <f t="shared" ref="AL80" si="28">IF(COUNTIF(E80:AI80,"s")&gt;0,COUNTIF(E80:AI80,"s")," ")</f>
        <v xml:space="preserve"> </v>
      </c>
      <c r="AM80" s="167" t="str">
        <f t="shared" ref="AM80" si="29">IF(COUNTIF(E80:AI80,"d")&gt;0,COUNTIF(E80:AI80,"d")," ")</f>
        <v xml:space="preserve"> </v>
      </c>
      <c r="AN80" s="24" t="str">
        <f t="shared" ref="AN80" si="30">IF(SUM(AJ80:AM80)&gt;0,SUM(AJ80:AM80)," ")</f>
        <v xml:space="preserve"> </v>
      </c>
      <c r="AO80" s="34">
        <f t="shared" ref="AO80" si="31">IF(AN80=" ",1,(B$7-AN80)/B$7)</f>
        <v>1</v>
      </c>
      <c r="AP80" s="36">
        <v>1</v>
      </c>
    </row>
    <row r="81" spans="1:195">
      <c r="A81" s="20" t="str">
        <f>schip_werf_perceel!A78</f>
        <v>RWS 88</v>
      </c>
      <c r="B81" s="21" t="str">
        <f>schip_werf_perceel!B78</f>
        <v>de Haas</v>
      </c>
      <c r="C81" s="22">
        <f>schip_werf_perceel!C78</f>
        <v>8</v>
      </c>
      <c r="D81" s="23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78"/>
      <c r="AD81" s="78"/>
      <c r="AE81" s="78"/>
      <c r="AF81" s="78"/>
      <c r="AG81" s="78"/>
      <c r="AH81" s="78"/>
      <c r="AI81" s="78"/>
      <c r="AJ81" s="152" t="str">
        <f t="shared" si="21"/>
        <v xml:space="preserve"> </v>
      </c>
      <c r="AK81" s="157" t="str">
        <f t="shared" si="22"/>
        <v xml:space="preserve"> </v>
      </c>
      <c r="AL81" s="162" t="str">
        <f t="shared" si="23"/>
        <v xml:space="preserve"> </v>
      </c>
      <c r="AM81" s="167" t="str">
        <f t="shared" si="24"/>
        <v xml:space="preserve"> </v>
      </c>
      <c r="AN81" s="24" t="str">
        <f t="shared" si="25"/>
        <v xml:space="preserve"> </v>
      </c>
      <c r="AO81" s="34">
        <f t="shared" si="20"/>
        <v>1</v>
      </c>
      <c r="AP81" s="36">
        <v>1</v>
      </c>
    </row>
    <row r="82" spans="1:195">
      <c r="A82" s="20" t="str">
        <f>schip_werf_perceel!A79</f>
        <v>RWS 95</v>
      </c>
      <c r="B82" s="21" t="str">
        <f>schip_werf_perceel!B79</f>
        <v>de Haas</v>
      </c>
      <c r="C82" s="22">
        <f>schip_werf_perceel!C79</f>
        <v>8</v>
      </c>
      <c r="D82" s="23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152" t="str">
        <f t="shared" si="21"/>
        <v xml:space="preserve"> </v>
      </c>
      <c r="AK82" s="157" t="str">
        <f t="shared" si="22"/>
        <v xml:space="preserve"> </v>
      </c>
      <c r="AL82" s="162" t="str">
        <f t="shared" si="23"/>
        <v xml:space="preserve"> </v>
      </c>
      <c r="AM82" s="167" t="str">
        <f t="shared" si="24"/>
        <v xml:space="preserve"> </v>
      </c>
      <c r="AN82" s="24" t="str">
        <f t="shared" si="25"/>
        <v xml:space="preserve"> </v>
      </c>
      <c r="AO82" s="34">
        <f t="shared" si="20"/>
        <v>1</v>
      </c>
      <c r="AP82" s="36">
        <v>1</v>
      </c>
    </row>
    <row r="83" spans="1:195">
      <c r="A83" s="20" t="str">
        <f>schip_werf_perceel!A80</f>
        <v>Scala</v>
      </c>
      <c r="B83" s="21" t="str">
        <f>schip_werf_perceel!B80</f>
        <v>de Haas</v>
      </c>
      <c r="C83" s="22">
        <f>schip_werf_perceel!C80</f>
        <v>8</v>
      </c>
      <c r="D83" s="23"/>
      <c r="E83" s="78"/>
      <c r="F83" s="78"/>
      <c r="G83" s="78"/>
      <c r="H83" s="121"/>
      <c r="I83" s="121"/>
      <c r="J83" s="121"/>
      <c r="K83" s="121"/>
      <c r="L83" s="121"/>
      <c r="M83" s="121"/>
      <c r="N83" s="121"/>
      <c r="O83" s="121"/>
      <c r="P83" s="121"/>
      <c r="Q83" s="121"/>
      <c r="R83" s="121"/>
      <c r="S83" s="121"/>
      <c r="T83" s="121"/>
      <c r="U83" s="121"/>
      <c r="V83" s="121"/>
      <c r="W83" s="121"/>
      <c r="X83" s="121"/>
      <c r="Y83" s="121"/>
      <c r="Z83" s="121"/>
      <c r="AA83" s="121"/>
      <c r="AB83" s="78"/>
      <c r="AC83" s="78"/>
      <c r="AD83" s="78"/>
      <c r="AE83" s="78"/>
      <c r="AF83" s="78"/>
      <c r="AG83" s="78"/>
      <c r="AH83" s="78"/>
      <c r="AI83" s="78"/>
      <c r="AJ83" s="152" t="str">
        <f t="shared" si="21"/>
        <v xml:space="preserve"> </v>
      </c>
      <c r="AK83" s="157" t="str">
        <f t="shared" si="22"/>
        <v xml:space="preserve"> </v>
      </c>
      <c r="AL83" s="162" t="str">
        <f t="shared" si="23"/>
        <v xml:space="preserve"> </v>
      </c>
      <c r="AM83" s="167" t="str">
        <f t="shared" si="24"/>
        <v xml:space="preserve"> </v>
      </c>
      <c r="AN83" s="24" t="str">
        <f t="shared" si="25"/>
        <v xml:space="preserve"> </v>
      </c>
      <c r="AO83" s="34">
        <f t="shared" si="20"/>
        <v>1</v>
      </c>
      <c r="AP83" s="36">
        <v>1</v>
      </c>
    </row>
    <row r="84" spans="1:195">
      <c r="A84" s="20" t="str">
        <f>schip_werf_perceel!A81</f>
        <v>Scaldis</v>
      </c>
      <c r="B84" s="21" t="str">
        <f>schip_werf_perceel!B81</f>
        <v>Maaskant</v>
      </c>
      <c r="C84" s="22">
        <f>schip_werf_perceel!C81</f>
        <v>2</v>
      </c>
      <c r="D84" s="23"/>
      <c r="E84" s="78"/>
      <c r="F84" s="78"/>
      <c r="G84" s="78"/>
      <c r="H84" s="78"/>
      <c r="I84" s="135"/>
      <c r="J84" s="78"/>
      <c r="K84" s="78"/>
      <c r="L84" s="78"/>
      <c r="M84" s="78"/>
      <c r="N84" s="78"/>
      <c r="O84" s="78"/>
      <c r="P84" s="78"/>
      <c r="Q84" s="78"/>
      <c r="R84" s="78"/>
      <c r="S84" s="78"/>
      <c r="T84" s="78"/>
      <c r="U84" s="78"/>
      <c r="V84" s="78"/>
      <c r="W84" s="78"/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  <c r="AI84" s="78"/>
      <c r="AJ84" s="152" t="str">
        <f t="shared" si="21"/>
        <v xml:space="preserve"> </v>
      </c>
      <c r="AK84" s="157" t="str">
        <f t="shared" si="22"/>
        <v xml:space="preserve"> </v>
      </c>
      <c r="AL84" s="162" t="str">
        <f t="shared" si="23"/>
        <v xml:space="preserve"> </v>
      </c>
      <c r="AM84" s="167" t="str">
        <f t="shared" si="24"/>
        <v xml:space="preserve"> </v>
      </c>
      <c r="AN84" s="24" t="str">
        <f t="shared" si="25"/>
        <v xml:space="preserve"> </v>
      </c>
      <c r="AO84" s="34">
        <f t="shared" si="20"/>
        <v>1</v>
      </c>
      <c r="AP84" s="36">
        <v>1</v>
      </c>
    </row>
    <row r="85" spans="1:195">
      <c r="A85" s="20" t="str">
        <f>schip_werf_perceel!A82</f>
        <v>Scheldestroom</v>
      </c>
      <c r="B85" s="21" t="str">
        <f>schip_werf_perceel!B82</f>
        <v>de Haas</v>
      </c>
      <c r="C85" s="22">
        <f>schip_werf_perceel!C82</f>
        <v>8</v>
      </c>
      <c r="D85" s="23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152" t="str">
        <f t="shared" si="21"/>
        <v xml:space="preserve"> </v>
      </c>
      <c r="AK85" s="157" t="str">
        <f t="shared" si="22"/>
        <v xml:space="preserve"> </v>
      </c>
      <c r="AL85" s="162" t="str">
        <f t="shared" si="23"/>
        <v xml:space="preserve"> </v>
      </c>
      <c r="AM85" s="167" t="str">
        <f t="shared" si="24"/>
        <v xml:space="preserve"> </v>
      </c>
      <c r="AN85" s="24" t="str">
        <f t="shared" si="25"/>
        <v xml:space="preserve"> </v>
      </c>
      <c r="AO85" s="34">
        <f t="shared" si="20"/>
        <v>1</v>
      </c>
      <c r="AP85" s="36">
        <v>1</v>
      </c>
    </row>
    <row r="86" spans="1:195">
      <c r="A86" s="20" t="str">
        <f>schip_werf_perceel!A83</f>
        <v>Scheurrak</v>
      </c>
      <c r="B86" s="21" t="str">
        <f>schip_werf_perceel!B83</f>
        <v>DSDH</v>
      </c>
      <c r="C86" s="22">
        <f>schip_werf_perceel!C83</f>
        <v>1</v>
      </c>
      <c r="D86" s="23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152" t="str">
        <f t="shared" si="21"/>
        <v xml:space="preserve"> </v>
      </c>
      <c r="AK86" s="157" t="str">
        <f t="shared" si="22"/>
        <v xml:space="preserve"> </v>
      </c>
      <c r="AL86" s="162" t="str">
        <f t="shared" si="23"/>
        <v xml:space="preserve"> </v>
      </c>
      <c r="AM86" s="167" t="str">
        <f t="shared" si="24"/>
        <v xml:space="preserve"> </v>
      </c>
      <c r="AN86" s="24" t="str">
        <f t="shared" si="25"/>
        <v xml:space="preserve"> </v>
      </c>
      <c r="AO86" s="34">
        <f t="shared" si="20"/>
        <v>1</v>
      </c>
      <c r="AP86" s="36">
        <v>1</v>
      </c>
    </row>
    <row r="87" spans="1:195">
      <c r="A87" s="20" t="str">
        <f>schip_werf_perceel!A84</f>
        <v>Siege</v>
      </c>
      <c r="B87" s="21" t="str">
        <f>schip_werf_perceel!B84</f>
        <v>DOK</v>
      </c>
      <c r="C87" s="22">
        <f>schip_werf_perceel!C84</f>
        <v>3</v>
      </c>
      <c r="D87" s="23"/>
      <c r="E87" s="78"/>
      <c r="F87" s="78"/>
      <c r="G87" s="78"/>
      <c r="H87" s="121"/>
      <c r="I87" s="121"/>
      <c r="J87" s="121"/>
      <c r="K87" s="121"/>
      <c r="L87" s="121"/>
      <c r="M87" s="121"/>
      <c r="N87" s="121"/>
      <c r="O87" s="121"/>
      <c r="P87" s="121"/>
      <c r="Q87" s="121"/>
      <c r="R87" s="121"/>
      <c r="S87" s="121"/>
      <c r="T87" s="121"/>
      <c r="U87" s="121"/>
      <c r="V87" s="121"/>
      <c r="W87" s="121"/>
      <c r="X87" s="121"/>
      <c r="Y87" s="121"/>
      <c r="Z87" s="121"/>
      <c r="AA87" s="121"/>
      <c r="AB87" s="121"/>
      <c r="AC87" s="121"/>
      <c r="AD87" s="121"/>
      <c r="AE87" s="121"/>
      <c r="AF87" s="121"/>
      <c r="AG87" s="121"/>
      <c r="AH87" s="121"/>
      <c r="AI87" s="78"/>
      <c r="AJ87" s="152" t="str">
        <f t="shared" si="21"/>
        <v xml:space="preserve"> </v>
      </c>
      <c r="AK87" s="157" t="str">
        <f t="shared" si="22"/>
        <v xml:space="preserve"> </v>
      </c>
      <c r="AL87" s="162" t="str">
        <f t="shared" si="23"/>
        <v xml:space="preserve"> </v>
      </c>
      <c r="AM87" s="167" t="str">
        <f t="shared" si="24"/>
        <v xml:space="preserve"> </v>
      </c>
      <c r="AN87" s="24" t="str">
        <f t="shared" si="25"/>
        <v xml:space="preserve"> </v>
      </c>
      <c r="AO87" s="34">
        <f t="shared" si="20"/>
        <v>1</v>
      </c>
      <c r="AP87" s="36">
        <v>1</v>
      </c>
    </row>
    <row r="88" spans="1:195">
      <c r="A88" s="20" t="str">
        <f>schip_werf_perceel!A85</f>
        <v>Sifon</v>
      </c>
      <c r="B88" s="21" t="str">
        <f>schip_werf_perceel!B85</f>
        <v>de Haas</v>
      </c>
      <c r="C88" s="22">
        <f>schip_werf_perceel!C85</f>
        <v>4</v>
      </c>
      <c r="D88" s="23"/>
      <c r="E88" s="78"/>
      <c r="F88" s="78"/>
      <c r="G88" s="78"/>
      <c r="H88" s="121"/>
      <c r="I88" s="121"/>
      <c r="J88" s="121"/>
      <c r="K88" s="121"/>
      <c r="L88" s="121"/>
      <c r="M88" s="121"/>
      <c r="N88" s="121"/>
      <c r="O88" s="121"/>
      <c r="P88" s="121"/>
      <c r="Q88" s="121"/>
      <c r="R88" s="121"/>
      <c r="S88" s="121"/>
      <c r="T88" s="121"/>
      <c r="U88" s="121"/>
      <c r="V88" s="121"/>
      <c r="W88" s="121"/>
      <c r="X88" s="121"/>
      <c r="Y88" s="121"/>
      <c r="Z88" s="121"/>
      <c r="AA88" s="121"/>
      <c r="AB88" s="121"/>
      <c r="AC88" s="121"/>
      <c r="AD88" s="121"/>
      <c r="AE88" s="121"/>
      <c r="AF88" s="121"/>
      <c r="AG88" s="121"/>
      <c r="AH88" s="121"/>
      <c r="AI88" s="78"/>
      <c r="AJ88" s="152" t="str">
        <f t="shared" si="21"/>
        <v xml:space="preserve"> </v>
      </c>
      <c r="AK88" s="157" t="str">
        <f t="shared" si="22"/>
        <v xml:space="preserve"> </v>
      </c>
      <c r="AL88" s="162" t="str">
        <f t="shared" si="23"/>
        <v xml:space="preserve"> </v>
      </c>
      <c r="AM88" s="167" t="str">
        <f t="shared" si="24"/>
        <v xml:space="preserve"> </v>
      </c>
      <c r="AN88" s="24" t="str">
        <f t="shared" si="25"/>
        <v xml:space="preserve"> </v>
      </c>
      <c r="AO88" s="34">
        <f t="shared" si="20"/>
        <v>1</v>
      </c>
      <c r="AP88" s="36">
        <v>1</v>
      </c>
    </row>
    <row r="89" spans="1:195">
      <c r="A89" s="20" t="str">
        <f>schip_werf_perceel!A86</f>
        <v>Speurder</v>
      </c>
      <c r="B89" s="21" t="str">
        <f>schip_werf_perceel!B86</f>
        <v>v/d Hoeven</v>
      </c>
      <c r="C89" s="22">
        <f>schip_werf_perceel!C86</f>
        <v>5</v>
      </c>
      <c r="D89" s="23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78"/>
      <c r="P89" s="78"/>
      <c r="Q89" s="78"/>
      <c r="R89" s="78"/>
      <c r="S89" s="78"/>
      <c r="T89" s="78"/>
      <c r="U89" s="78"/>
      <c r="V89" s="78"/>
      <c r="W89" s="78"/>
      <c r="X89" s="78"/>
      <c r="Y89" s="78"/>
      <c r="Z89" s="78"/>
      <c r="AA89" s="78"/>
      <c r="AB89" s="78"/>
      <c r="AC89" s="78"/>
      <c r="AD89" s="78"/>
      <c r="AE89" s="78"/>
      <c r="AF89" s="78"/>
      <c r="AG89" s="78"/>
      <c r="AH89" s="78"/>
      <c r="AI89" s="78"/>
      <c r="AJ89" s="152" t="str">
        <f t="shared" si="21"/>
        <v xml:space="preserve"> </v>
      </c>
      <c r="AK89" s="157" t="str">
        <f t="shared" si="22"/>
        <v xml:space="preserve"> </v>
      </c>
      <c r="AL89" s="162" t="str">
        <f t="shared" si="23"/>
        <v xml:space="preserve"> </v>
      </c>
      <c r="AM89" s="167" t="str">
        <f t="shared" si="24"/>
        <v xml:space="preserve"> </v>
      </c>
      <c r="AN89" s="24" t="str">
        <f t="shared" si="25"/>
        <v xml:space="preserve"> </v>
      </c>
      <c r="AO89" s="34">
        <f t="shared" si="20"/>
        <v>1</v>
      </c>
      <c r="AP89" s="36">
        <v>1</v>
      </c>
    </row>
    <row r="90" spans="1:195">
      <c r="A90" s="20" t="str">
        <f>schip_werf_perceel!A87</f>
        <v>Stern</v>
      </c>
      <c r="B90" s="21" t="str">
        <f>schip_werf_perceel!B87</f>
        <v>DOK</v>
      </c>
      <c r="C90" s="22">
        <f>schip_werf_perceel!C87</f>
        <v>3</v>
      </c>
      <c r="D90" s="23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78"/>
      <c r="P90" s="78"/>
      <c r="Q90" s="78"/>
      <c r="R90" s="78"/>
      <c r="S90" s="78"/>
      <c r="T90" s="78"/>
      <c r="U90" s="78"/>
      <c r="V90" s="78"/>
      <c r="W90" s="78"/>
      <c r="X90" s="78"/>
      <c r="Y90" s="78"/>
      <c r="Z90" s="78"/>
      <c r="AA90" s="78"/>
      <c r="AB90" s="78"/>
      <c r="AC90" s="78"/>
      <c r="AD90" s="78"/>
      <c r="AE90" s="78"/>
      <c r="AF90" s="78"/>
      <c r="AG90" s="78"/>
      <c r="AH90" s="78"/>
      <c r="AI90" s="78"/>
      <c r="AJ90" s="152" t="str">
        <f t="shared" si="21"/>
        <v xml:space="preserve"> </v>
      </c>
      <c r="AK90" s="157" t="str">
        <f t="shared" si="22"/>
        <v xml:space="preserve"> </v>
      </c>
      <c r="AL90" s="162" t="str">
        <f t="shared" si="23"/>
        <v xml:space="preserve"> </v>
      </c>
      <c r="AM90" s="167" t="str">
        <f t="shared" si="24"/>
        <v xml:space="preserve"> </v>
      </c>
      <c r="AN90" s="24" t="str">
        <f t="shared" si="25"/>
        <v xml:space="preserve"> </v>
      </c>
      <c r="AO90" s="34">
        <f t="shared" si="20"/>
        <v>1</v>
      </c>
      <c r="AP90" s="36">
        <v>1</v>
      </c>
    </row>
    <row r="91" spans="1:195">
      <c r="A91" s="20" t="str">
        <f>schip_werf_perceel!A88</f>
        <v>Terschelling</v>
      </c>
      <c r="B91" s="21" t="str">
        <f>schip_werf_perceel!B88</f>
        <v>DSDH</v>
      </c>
      <c r="C91" s="22">
        <f>schip_werf_perceel!C88</f>
        <v>1</v>
      </c>
      <c r="D91" s="23"/>
      <c r="E91" s="78"/>
      <c r="F91" s="78"/>
      <c r="G91" s="78"/>
      <c r="H91" s="121"/>
      <c r="I91" s="121"/>
      <c r="J91" s="121"/>
      <c r="K91" s="121"/>
      <c r="L91" s="121"/>
      <c r="M91" s="121"/>
      <c r="N91" s="121"/>
      <c r="O91" s="121"/>
      <c r="P91" s="121"/>
      <c r="Q91" s="121"/>
      <c r="R91" s="121"/>
      <c r="S91" s="121"/>
      <c r="T91" s="121"/>
      <c r="U91" s="78"/>
      <c r="V91" s="78"/>
      <c r="W91" s="78"/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  <c r="AI91" s="78"/>
      <c r="AJ91" s="152" t="str">
        <f t="shared" si="21"/>
        <v xml:space="preserve"> </v>
      </c>
      <c r="AK91" s="157" t="str">
        <f t="shared" si="22"/>
        <v xml:space="preserve"> </v>
      </c>
      <c r="AL91" s="162" t="str">
        <f t="shared" si="23"/>
        <v xml:space="preserve"> </v>
      </c>
      <c r="AM91" s="167" t="str">
        <f t="shared" si="24"/>
        <v xml:space="preserve"> </v>
      </c>
      <c r="AN91" s="24" t="str">
        <f t="shared" si="25"/>
        <v xml:space="preserve"> </v>
      </c>
      <c r="AO91" s="34">
        <f t="shared" si="20"/>
        <v>1</v>
      </c>
      <c r="AP91" s="36">
        <v>1</v>
      </c>
    </row>
    <row r="92" spans="1:195">
      <c r="A92" s="20" t="str">
        <f>schip_werf_perceel!A89</f>
        <v>Tridens</v>
      </c>
      <c r="B92" s="21" t="str">
        <f>schip_werf_perceel!B89</f>
        <v>Maaskant</v>
      </c>
      <c r="C92" s="22">
        <f>schip_werf_perceel!C89</f>
        <v>2</v>
      </c>
      <c r="D92" s="23"/>
      <c r="E92" s="78"/>
      <c r="F92" s="78"/>
      <c r="G92" s="78"/>
      <c r="H92" s="121"/>
      <c r="I92" s="121"/>
      <c r="J92" s="121"/>
      <c r="K92" s="121"/>
      <c r="L92" s="121"/>
      <c r="M92" s="121"/>
      <c r="N92" s="121"/>
      <c r="O92" s="121"/>
      <c r="P92" s="121"/>
      <c r="Q92" s="121"/>
      <c r="R92" s="121"/>
      <c r="S92" s="121"/>
      <c r="T92" s="121"/>
      <c r="U92" s="121"/>
      <c r="V92" s="121"/>
      <c r="W92" s="121"/>
      <c r="X92" s="121"/>
      <c r="Y92" s="121"/>
      <c r="Z92" s="121"/>
      <c r="AA92" s="121"/>
      <c r="AB92" s="121"/>
      <c r="AC92" s="121"/>
      <c r="AD92" s="121"/>
      <c r="AE92" s="121"/>
      <c r="AF92" s="121"/>
      <c r="AG92" s="121"/>
      <c r="AH92" s="78"/>
      <c r="AI92" s="78"/>
      <c r="AJ92" s="152" t="str">
        <f t="shared" si="21"/>
        <v xml:space="preserve"> </v>
      </c>
      <c r="AK92" s="157" t="str">
        <f t="shared" si="22"/>
        <v xml:space="preserve"> </v>
      </c>
      <c r="AL92" s="162" t="str">
        <f t="shared" si="23"/>
        <v xml:space="preserve"> </v>
      </c>
      <c r="AM92" s="167" t="str">
        <f t="shared" si="24"/>
        <v xml:space="preserve"> </v>
      </c>
      <c r="AN92" s="24" t="str">
        <f t="shared" si="25"/>
        <v xml:space="preserve"> </v>
      </c>
      <c r="AO92" s="34">
        <f t="shared" si="20"/>
        <v>1</v>
      </c>
      <c r="AP92" s="36">
        <v>1</v>
      </c>
    </row>
    <row r="93" spans="1:195">
      <c r="A93" s="20" t="str">
        <f>schip_werf_perceel!A90</f>
        <v>Valis</v>
      </c>
      <c r="B93" s="21" t="str">
        <f>schip_werf_perceel!B90</f>
        <v>de Haas</v>
      </c>
      <c r="C93" s="22">
        <f>schip_werf_perceel!C90</f>
        <v>8</v>
      </c>
      <c r="D93" s="23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78"/>
      <c r="S93" s="78"/>
      <c r="T93" s="78"/>
      <c r="U93" s="78"/>
      <c r="V93" s="78"/>
      <c r="W93" s="78"/>
      <c r="X93" s="78"/>
      <c r="Y93" s="78"/>
      <c r="Z93" s="78"/>
      <c r="AA93" s="78"/>
      <c r="AB93" s="78"/>
      <c r="AC93" s="78"/>
      <c r="AD93" s="78"/>
      <c r="AE93" s="78"/>
      <c r="AF93" s="78"/>
      <c r="AG93" s="78"/>
      <c r="AH93" s="78"/>
      <c r="AI93" s="78"/>
      <c r="AJ93" s="152" t="str">
        <f t="shared" si="21"/>
        <v xml:space="preserve"> </v>
      </c>
      <c r="AK93" s="157" t="str">
        <f t="shared" si="22"/>
        <v xml:space="preserve"> </v>
      </c>
      <c r="AL93" s="162" t="str">
        <f t="shared" si="23"/>
        <v xml:space="preserve"> </v>
      </c>
      <c r="AM93" s="167" t="str">
        <f t="shared" si="24"/>
        <v xml:space="preserve"> </v>
      </c>
      <c r="AN93" s="24" t="str">
        <f t="shared" si="25"/>
        <v xml:space="preserve"> </v>
      </c>
      <c r="AO93" s="34">
        <f t="shared" si="20"/>
        <v>1</v>
      </c>
      <c r="AP93" s="36">
        <v>1</v>
      </c>
    </row>
    <row r="94" spans="1:195">
      <c r="A94" s="20" t="str">
        <f>schip_werf_perceel!A91</f>
        <v>Vecht</v>
      </c>
      <c r="B94" s="21" t="str">
        <f>schip_werf_perceel!B91</f>
        <v>de Haas</v>
      </c>
      <c r="C94" s="22">
        <f>schip_werf_perceel!C91</f>
        <v>4</v>
      </c>
      <c r="D94" s="23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152" t="str">
        <f t="shared" si="21"/>
        <v xml:space="preserve"> </v>
      </c>
      <c r="AK94" s="157" t="str">
        <f t="shared" si="22"/>
        <v xml:space="preserve"> </v>
      </c>
      <c r="AL94" s="162" t="str">
        <f t="shared" si="23"/>
        <v xml:space="preserve"> </v>
      </c>
      <c r="AM94" s="167" t="str">
        <f t="shared" si="24"/>
        <v xml:space="preserve"> </v>
      </c>
      <c r="AN94" s="24" t="str">
        <f t="shared" si="25"/>
        <v xml:space="preserve"> </v>
      </c>
      <c r="AO94" s="34">
        <f t="shared" si="20"/>
        <v>1</v>
      </c>
      <c r="AP94" s="36">
        <v>1</v>
      </c>
    </row>
    <row r="95" spans="1:195">
      <c r="A95" s="20" t="str">
        <f>schip_werf_perceel!A92</f>
        <v>Visarend</v>
      </c>
      <c r="B95" s="21" t="str">
        <f>schip_werf_perceel!B92</f>
        <v>DSDH</v>
      </c>
      <c r="C95" s="22">
        <f>schip_werf_perceel!C92</f>
        <v>1</v>
      </c>
      <c r="D95" s="23"/>
      <c r="E95" s="78"/>
      <c r="F95" s="78"/>
      <c r="G95" s="78"/>
      <c r="H95" s="121"/>
      <c r="I95" s="121"/>
      <c r="J95" s="121"/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78"/>
      <c r="AB95" s="78"/>
      <c r="AC95" s="78"/>
      <c r="AD95" s="78"/>
      <c r="AE95" s="78"/>
      <c r="AF95" s="78"/>
      <c r="AG95" s="78"/>
      <c r="AH95" s="78"/>
      <c r="AI95" s="78"/>
      <c r="AJ95" s="152" t="str">
        <f t="shared" si="21"/>
        <v xml:space="preserve"> </v>
      </c>
      <c r="AK95" s="157" t="str">
        <f t="shared" si="22"/>
        <v xml:space="preserve"> </v>
      </c>
      <c r="AL95" s="162" t="str">
        <f t="shared" si="23"/>
        <v xml:space="preserve"> </v>
      </c>
      <c r="AM95" s="167" t="str">
        <f t="shared" si="24"/>
        <v xml:space="preserve"> </v>
      </c>
      <c r="AN95" s="24" t="str">
        <f t="shared" si="25"/>
        <v xml:space="preserve"> </v>
      </c>
      <c r="AO95" s="34">
        <f t="shared" si="20"/>
        <v>1</v>
      </c>
      <c r="AP95" s="36">
        <v>1</v>
      </c>
    </row>
    <row r="96" spans="1:195">
      <c r="A96" s="20" t="str">
        <f>schip_werf_perceel!A93</f>
        <v>Waddenstroom</v>
      </c>
      <c r="B96" s="21" t="str">
        <f>schip_werf_perceel!B93</f>
        <v>de Haas</v>
      </c>
      <c r="C96" s="22">
        <f>schip_werf_perceel!C93</f>
        <v>8</v>
      </c>
      <c r="D96" s="25"/>
      <c r="E96" s="78"/>
      <c r="F96" s="78"/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78"/>
      <c r="R96" s="78"/>
      <c r="S96" s="78"/>
      <c r="T96" s="78"/>
      <c r="U96" s="78"/>
      <c r="V96" s="78"/>
      <c r="W96" s="78"/>
      <c r="X96" s="78"/>
      <c r="Y96" s="78"/>
      <c r="Z96" s="78"/>
      <c r="AA96" s="78"/>
      <c r="AB96" s="78"/>
      <c r="AC96" s="78"/>
      <c r="AD96" s="78"/>
      <c r="AE96" s="78"/>
      <c r="AF96" s="78"/>
      <c r="AG96" s="78"/>
      <c r="AH96" s="78"/>
      <c r="AI96" s="78"/>
      <c r="AJ96" s="152" t="str">
        <f t="shared" si="21"/>
        <v xml:space="preserve"> </v>
      </c>
      <c r="AK96" s="157" t="str">
        <f t="shared" si="22"/>
        <v xml:space="preserve"> </v>
      </c>
      <c r="AL96" s="162" t="str">
        <f t="shared" si="23"/>
        <v xml:space="preserve"> </v>
      </c>
      <c r="AM96" s="167" t="str">
        <f t="shared" si="24"/>
        <v xml:space="preserve"> </v>
      </c>
      <c r="AN96" s="24" t="str">
        <f t="shared" si="25"/>
        <v xml:space="preserve"> </v>
      </c>
      <c r="AO96" s="34">
        <f t="shared" si="20"/>
        <v>1</v>
      </c>
      <c r="AP96" s="36">
        <v>1</v>
      </c>
      <c r="AQ96" s="17"/>
      <c r="GM96" s="10"/>
    </row>
    <row r="97" spans="1:195">
      <c r="A97" s="20" t="str">
        <f>schip_werf_perceel!A94</f>
        <v>Waddenzee</v>
      </c>
      <c r="B97" s="21" t="str">
        <f>schip_werf_perceel!B94</f>
        <v>DSDH</v>
      </c>
      <c r="C97" s="22">
        <f>schip_werf_perceel!C94</f>
        <v>1</v>
      </c>
      <c r="D97" s="25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78"/>
      <c r="S97" s="78"/>
      <c r="T97" s="78"/>
      <c r="U97" s="78"/>
      <c r="V97" s="78"/>
      <c r="W97" s="78"/>
      <c r="X97" s="78"/>
      <c r="Y97" s="78"/>
      <c r="Z97" s="78"/>
      <c r="AA97" s="78"/>
      <c r="AB97" s="78"/>
      <c r="AC97" s="78"/>
      <c r="AD97" s="78"/>
      <c r="AE97" s="78"/>
      <c r="AF97" s="78"/>
      <c r="AG97" s="78"/>
      <c r="AH97" s="78"/>
      <c r="AI97" s="78"/>
      <c r="AJ97" s="152" t="str">
        <f t="shared" si="21"/>
        <v xml:space="preserve"> </v>
      </c>
      <c r="AK97" s="157" t="str">
        <f t="shared" si="22"/>
        <v xml:space="preserve"> </v>
      </c>
      <c r="AL97" s="162" t="str">
        <f t="shared" si="23"/>
        <v xml:space="preserve"> </v>
      </c>
      <c r="AM97" s="167" t="str">
        <f t="shared" si="24"/>
        <v xml:space="preserve"> </v>
      </c>
      <c r="AN97" s="24" t="str">
        <f t="shared" si="25"/>
        <v xml:space="preserve"> </v>
      </c>
      <c r="AO97" s="34">
        <f t="shared" si="20"/>
        <v>1</v>
      </c>
      <c r="AP97" s="36">
        <v>1</v>
      </c>
      <c r="AQ97" s="17"/>
      <c r="GM97" s="10"/>
    </row>
    <row r="98" spans="1:195">
      <c r="A98" s="20" t="str">
        <f>schip_werf_perceel!A95</f>
        <v>Zeearend</v>
      </c>
      <c r="B98" s="21" t="str">
        <f>schip_werf_perceel!B95</f>
        <v>Maaskant</v>
      </c>
      <c r="C98" s="22">
        <f>schip_werf_perceel!C95</f>
        <v>2</v>
      </c>
      <c r="D98" s="25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  <c r="Q98" s="78"/>
      <c r="R98" s="78"/>
      <c r="S98" s="78"/>
      <c r="T98" s="78"/>
      <c r="U98" s="78"/>
      <c r="V98" s="78"/>
      <c r="W98" s="78"/>
      <c r="X98" s="78"/>
      <c r="Y98" s="78"/>
      <c r="Z98" s="78"/>
      <c r="AA98" s="78"/>
      <c r="AB98" s="78"/>
      <c r="AC98" s="78"/>
      <c r="AD98" s="78"/>
      <c r="AE98" s="78"/>
      <c r="AF98" s="78"/>
      <c r="AG98" s="78"/>
      <c r="AH98" s="78"/>
      <c r="AI98" s="78"/>
      <c r="AJ98" s="152" t="str">
        <f t="shared" si="21"/>
        <v xml:space="preserve"> </v>
      </c>
      <c r="AK98" s="157" t="str">
        <f t="shared" si="22"/>
        <v xml:space="preserve"> </v>
      </c>
      <c r="AL98" s="162" t="str">
        <f t="shared" si="23"/>
        <v xml:space="preserve"> </v>
      </c>
      <c r="AM98" s="167" t="str">
        <f t="shared" si="24"/>
        <v xml:space="preserve"> </v>
      </c>
      <c r="AN98" s="24" t="str">
        <f t="shared" si="25"/>
        <v xml:space="preserve"> </v>
      </c>
      <c r="AO98" s="34">
        <f t="shared" si="20"/>
        <v>1</v>
      </c>
      <c r="AP98" s="36">
        <v>1</v>
      </c>
      <c r="AQ98" s="17"/>
      <c r="GM98" s="10"/>
    </row>
    <row r="99" spans="1:195">
      <c r="A99" s="20" t="str">
        <f>schip_werf_perceel!A96</f>
        <v>Zeekat</v>
      </c>
      <c r="B99" s="21" t="str">
        <f>schip_werf_perceel!B96</f>
        <v>DSDH</v>
      </c>
      <c r="C99" s="22">
        <f>schip_werf_perceel!C96</f>
        <v>1</v>
      </c>
      <c r="D99" s="25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  <c r="Q99" s="78"/>
      <c r="R99" s="78"/>
      <c r="S99" s="78"/>
      <c r="T99" s="78"/>
      <c r="U99" s="78"/>
      <c r="V99" s="78"/>
      <c r="W99" s="78"/>
      <c r="X99" s="78"/>
      <c r="Y99" s="78"/>
      <c r="Z99" s="78"/>
      <c r="AA99" s="78"/>
      <c r="AB99" s="78"/>
      <c r="AC99" s="78"/>
      <c r="AD99" s="78"/>
      <c r="AE99" s="78"/>
      <c r="AF99" s="78"/>
      <c r="AG99" s="78"/>
      <c r="AH99" s="78"/>
      <c r="AI99" s="78"/>
      <c r="AJ99" s="152" t="str">
        <f t="shared" ref="AJ99" si="32">IF(COUNTIF(E99:AI99,"w")&gt;0,COUNTIF(E99:AI99,"w")," ")</f>
        <v xml:space="preserve"> </v>
      </c>
      <c r="AK99" s="157" t="str">
        <f t="shared" ref="AK99" si="33">IF(COUNTIF(E99:AI99,"o")&gt;0,COUNTIF(E99:AI99,"o")," ")</f>
        <v xml:space="preserve"> </v>
      </c>
      <c r="AL99" s="162" t="str">
        <f t="shared" ref="AL99" si="34">IF(COUNTIF(E99:AI99,"s")&gt;0,COUNTIF(E99:AI99,"s")," ")</f>
        <v xml:space="preserve"> </v>
      </c>
      <c r="AM99" s="167" t="str">
        <f t="shared" ref="AM99" si="35">IF(COUNTIF(E99:AI99,"d")&gt;0,COUNTIF(E99:AI99,"d")," ")</f>
        <v xml:space="preserve"> </v>
      </c>
      <c r="AN99" s="24" t="str">
        <f t="shared" ref="AN99" si="36">IF(SUM(AJ99:AM99)&gt;0,SUM(AJ99:AM99)," ")</f>
        <v xml:space="preserve"> </v>
      </c>
      <c r="AO99" s="34">
        <f t="shared" ref="AO99" si="37">IF(AN99=" ",1,(B$7-AN99)/B$7)</f>
        <v>1</v>
      </c>
      <c r="AP99" s="36">
        <v>1</v>
      </c>
      <c r="AQ99" s="17"/>
      <c r="GM99" s="10"/>
    </row>
    <row r="100" spans="1:195">
      <c r="A100" s="20" t="str">
        <f>schip_werf_perceel!A97</f>
        <v>Zilvermeeuw</v>
      </c>
      <c r="B100" s="21" t="str">
        <f>schip_werf_perceel!B97</f>
        <v>de Haas</v>
      </c>
      <c r="C100" s="22">
        <f>schip_werf_perceel!C97</f>
        <v>8</v>
      </c>
      <c r="D100" s="25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78"/>
      <c r="AG100" s="78"/>
      <c r="AH100" s="78"/>
      <c r="AI100" s="78"/>
      <c r="AJ100" s="152" t="str">
        <f t="shared" ref="AJ100:AJ102" si="38">IF(COUNTIF(E100:AI100,"w")&gt;0,COUNTIF(E100:AI100,"w")," ")</f>
        <v xml:space="preserve"> </v>
      </c>
      <c r="AK100" s="157" t="str">
        <f t="shared" si="22"/>
        <v xml:space="preserve"> </v>
      </c>
      <c r="AL100" s="162" t="str">
        <f t="shared" si="23"/>
        <v xml:space="preserve"> </v>
      </c>
      <c r="AM100" s="167" t="str">
        <f t="shared" si="24"/>
        <v xml:space="preserve"> </v>
      </c>
      <c r="AN100" s="24" t="str">
        <f t="shared" ref="AN100:AN102" si="39">IF(SUM(AJ100:AM100)&gt;0,SUM(AJ100:AM100)," ")</f>
        <v xml:space="preserve"> </v>
      </c>
      <c r="AO100" s="34">
        <f t="shared" si="20"/>
        <v>1</v>
      </c>
      <c r="AP100" s="36">
        <v>1</v>
      </c>
      <c r="AQ100" s="17"/>
      <c r="GM100" s="10"/>
    </row>
    <row r="101" spans="1:195">
      <c r="A101" s="20" t="str">
        <f>schip_werf_perceel!A98</f>
        <v>Zirfea</v>
      </c>
      <c r="B101" s="21" t="str">
        <f>schip_werf_perceel!B98</f>
        <v>Maaskant</v>
      </c>
      <c r="C101" s="22">
        <f>schip_werf_perceel!C98</f>
        <v>2</v>
      </c>
      <c r="D101" s="25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78"/>
      <c r="R101" s="78"/>
      <c r="S101" s="78"/>
      <c r="T101" s="78"/>
      <c r="U101" s="78"/>
      <c r="V101" s="78"/>
      <c r="W101" s="78"/>
      <c r="X101" s="78"/>
      <c r="Y101" s="78"/>
      <c r="Z101" s="78"/>
      <c r="AA101" s="78"/>
      <c r="AB101" s="78"/>
      <c r="AC101" s="78"/>
      <c r="AD101" s="78"/>
      <c r="AE101" s="78"/>
      <c r="AF101" s="78"/>
      <c r="AG101" s="78"/>
      <c r="AH101" s="78"/>
      <c r="AI101" s="78"/>
      <c r="AJ101" s="152" t="str">
        <f t="shared" si="38"/>
        <v xml:space="preserve"> </v>
      </c>
      <c r="AK101" s="157" t="str">
        <f t="shared" si="22"/>
        <v xml:space="preserve"> </v>
      </c>
      <c r="AL101" s="162" t="str">
        <f t="shared" si="23"/>
        <v xml:space="preserve"> </v>
      </c>
      <c r="AM101" s="167" t="str">
        <f t="shared" si="24"/>
        <v xml:space="preserve"> </v>
      </c>
      <c r="AN101" s="24" t="str">
        <f t="shared" si="39"/>
        <v xml:space="preserve"> </v>
      </c>
      <c r="AO101" s="34">
        <f t="shared" si="20"/>
        <v>1</v>
      </c>
      <c r="AP101" s="36">
        <v>1</v>
      </c>
      <c r="AQ101" s="17"/>
      <c r="GM101" s="10"/>
    </row>
    <row r="102" spans="1:195">
      <c r="A102" s="20" t="str">
        <f>schip_werf_perceel!A99</f>
        <v>Zuiderzee</v>
      </c>
      <c r="B102" s="21" t="str">
        <f>schip_werf_perceel!B99</f>
        <v>de Haas</v>
      </c>
      <c r="C102" s="22">
        <f>schip_werf_perceel!C99</f>
        <v>4</v>
      </c>
      <c r="D102" s="25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78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78"/>
      <c r="AG102" s="78"/>
      <c r="AH102" s="78"/>
      <c r="AI102" s="78"/>
      <c r="AJ102" s="152" t="str">
        <f t="shared" si="38"/>
        <v xml:space="preserve"> </v>
      </c>
      <c r="AK102" s="157" t="str">
        <f t="shared" si="22"/>
        <v xml:space="preserve"> </v>
      </c>
      <c r="AL102" s="162" t="str">
        <f t="shared" si="23"/>
        <v xml:space="preserve"> </v>
      </c>
      <c r="AM102" s="167" t="str">
        <f t="shared" si="24"/>
        <v xml:space="preserve"> </v>
      </c>
      <c r="AN102" s="24" t="str">
        <f t="shared" si="39"/>
        <v xml:space="preserve"> </v>
      </c>
      <c r="AO102" s="34">
        <f t="shared" si="20"/>
        <v>1</v>
      </c>
      <c r="AP102" s="36">
        <v>1</v>
      </c>
      <c r="AQ102" s="17"/>
      <c r="GM102" s="10"/>
    </row>
    <row r="103" spans="1:195" ht="18" customHeight="1">
      <c r="A103" s="29"/>
      <c r="B103" s="29"/>
      <c r="C103" s="29"/>
      <c r="D103" s="72" t="s">
        <v>124</v>
      </c>
      <c r="E103" s="30">
        <f t="shared" ref="E103:AI103" si="40">COUNTA(E10:E102)</f>
        <v>0</v>
      </c>
      <c r="F103" s="30">
        <f t="shared" si="40"/>
        <v>0</v>
      </c>
      <c r="G103" s="30">
        <f t="shared" si="40"/>
        <v>0</v>
      </c>
      <c r="H103" s="30">
        <f t="shared" si="40"/>
        <v>0</v>
      </c>
      <c r="I103" s="30">
        <f t="shared" si="40"/>
        <v>0</v>
      </c>
      <c r="J103" s="30">
        <f t="shared" si="40"/>
        <v>0</v>
      </c>
      <c r="K103" s="30">
        <f t="shared" si="40"/>
        <v>0</v>
      </c>
      <c r="L103" s="30">
        <f t="shared" si="40"/>
        <v>0</v>
      </c>
      <c r="M103" s="30">
        <f t="shared" si="40"/>
        <v>0</v>
      </c>
      <c r="N103" s="30">
        <f t="shared" si="40"/>
        <v>0</v>
      </c>
      <c r="O103" s="30">
        <f t="shared" si="40"/>
        <v>0</v>
      </c>
      <c r="P103" s="30">
        <f t="shared" si="40"/>
        <v>0</v>
      </c>
      <c r="Q103" s="30">
        <f t="shared" si="40"/>
        <v>0</v>
      </c>
      <c r="R103" s="30">
        <f t="shared" si="40"/>
        <v>0</v>
      </c>
      <c r="S103" s="30">
        <f t="shared" si="40"/>
        <v>0</v>
      </c>
      <c r="T103" s="30">
        <f t="shared" si="40"/>
        <v>0</v>
      </c>
      <c r="U103" s="30">
        <f t="shared" si="40"/>
        <v>0</v>
      </c>
      <c r="V103" s="30">
        <f t="shared" si="40"/>
        <v>0</v>
      </c>
      <c r="W103" s="30">
        <f t="shared" si="40"/>
        <v>0</v>
      </c>
      <c r="X103" s="30">
        <f t="shared" si="40"/>
        <v>0</v>
      </c>
      <c r="Y103" s="30">
        <f t="shared" si="40"/>
        <v>0</v>
      </c>
      <c r="Z103" s="30">
        <f t="shared" si="40"/>
        <v>0</v>
      </c>
      <c r="AA103" s="30">
        <f t="shared" si="40"/>
        <v>0</v>
      </c>
      <c r="AB103" s="30">
        <f t="shared" si="40"/>
        <v>0</v>
      </c>
      <c r="AC103" s="30">
        <f t="shared" si="40"/>
        <v>0</v>
      </c>
      <c r="AD103" s="30">
        <f t="shared" si="40"/>
        <v>0</v>
      </c>
      <c r="AE103" s="30">
        <f t="shared" si="40"/>
        <v>0</v>
      </c>
      <c r="AF103" s="30">
        <f t="shared" si="40"/>
        <v>0</v>
      </c>
      <c r="AG103" s="30">
        <f t="shared" si="40"/>
        <v>0</v>
      </c>
      <c r="AH103" s="30">
        <f t="shared" si="40"/>
        <v>0</v>
      </c>
      <c r="AI103" s="30">
        <f t="shared" si="40"/>
        <v>0</v>
      </c>
      <c r="AJ103" s="153">
        <f>SUM(AJ10:AJ102)</f>
        <v>0</v>
      </c>
      <c r="AK103" s="158">
        <f>SUM(AK10:AK102)</f>
        <v>0</v>
      </c>
      <c r="AL103" s="163">
        <f>SUM(AL10:AL102)</f>
        <v>0</v>
      </c>
      <c r="AM103" s="168">
        <f>SUM(AM10:AM102)</f>
        <v>0</v>
      </c>
      <c r="AN103" s="22">
        <f>SUM(AN10:AN102)</f>
        <v>0</v>
      </c>
      <c r="AO103" s="34">
        <f>AVERAGE(AO10:AO102)</f>
        <v>1</v>
      </c>
      <c r="AP103" s="34">
        <f>AVERAGE(AP10:AP102)</f>
        <v>1</v>
      </c>
    </row>
    <row r="104" spans="1:195">
      <c r="A104" s="31"/>
      <c r="B104" s="31"/>
    </row>
    <row r="105" spans="1:195">
      <c r="A105" s="31"/>
      <c r="B105" s="31"/>
    </row>
    <row r="106" spans="1:195">
      <c r="A106" s="31"/>
      <c r="B106" s="31"/>
    </row>
    <row r="107" spans="1:195">
      <c r="A107" s="31"/>
      <c r="B107" s="31"/>
    </row>
    <row r="108" spans="1:195">
      <c r="A108" s="31"/>
      <c r="B108" s="31"/>
    </row>
    <row r="109" spans="1:195">
      <c r="A109" s="31"/>
      <c r="B109" s="31"/>
    </row>
    <row r="110" spans="1:195">
      <c r="A110" s="31"/>
      <c r="B110" s="31"/>
    </row>
    <row r="111" spans="1:195">
      <c r="A111" s="31"/>
      <c r="B111" s="31"/>
    </row>
    <row r="112" spans="1:195">
      <c r="A112" s="31"/>
      <c r="B112" s="31"/>
    </row>
    <row r="113" spans="1:2">
      <c r="A113" s="31"/>
      <c r="B113" s="31"/>
    </row>
    <row r="114" spans="1:2">
      <c r="A114" s="31"/>
      <c r="B114" s="31"/>
    </row>
    <row r="115" spans="1:2">
      <c r="A115" s="31"/>
      <c r="B115" s="31"/>
    </row>
    <row r="116" spans="1:2">
      <c r="A116" s="31"/>
      <c r="B116" s="31"/>
    </row>
    <row r="117" spans="1:2">
      <c r="A117" s="31"/>
      <c r="B117" s="31"/>
    </row>
    <row r="118" spans="1:2">
      <c r="A118" s="31"/>
      <c r="B118" s="31"/>
    </row>
    <row r="119" spans="1:2">
      <c r="A119" s="31"/>
      <c r="B119" s="31"/>
    </row>
    <row r="120" spans="1:2">
      <c r="A120" s="31"/>
      <c r="B120" s="31"/>
    </row>
    <row r="121" spans="1:2">
      <c r="A121" s="31"/>
      <c r="B121" s="31"/>
    </row>
    <row r="122" spans="1:2">
      <c r="A122" s="31"/>
      <c r="B122" s="31"/>
    </row>
    <row r="123" spans="1:2">
      <c r="A123" s="31"/>
      <c r="B123" s="31"/>
    </row>
    <row r="124" spans="1:2">
      <c r="A124" s="31"/>
      <c r="B124" s="31"/>
    </row>
    <row r="125" spans="1:2">
      <c r="A125" s="31"/>
      <c r="B125" s="31"/>
    </row>
    <row r="126" spans="1:2">
      <c r="A126" s="31"/>
      <c r="B126" s="31"/>
    </row>
    <row r="127" spans="1:2">
      <c r="A127" s="31"/>
      <c r="B127" s="31"/>
    </row>
    <row r="128" spans="1:2">
      <c r="A128" s="31"/>
      <c r="B128" s="31"/>
    </row>
    <row r="129" spans="1:2">
      <c r="A129" s="31"/>
      <c r="B129" s="31"/>
    </row>
    <row r="130" spans="1:2">
      <c r="A130" s="31"/>
      <c r="B130" s="31"/>
    </row>
    <row r="131" spans="1:2">
      <c r="A131" s="31"/>
      <c r="B131" s="31"/>
    </row>
    <row r="132" spans="1:2">
      <c r="A132" s="31"/>
      <c r="B132" s="31"/>
    </row>
    <row r="133" spans="1:2">
      <c r="A133" s="31"/>
      <c r="B133" s="31"/>
    </row>
    <row r="134" spans="1:2">
      <c r="A134" s="31"/>
      <c r="B134" s="31"/>
    </row>
    <row r="135" spans="1:2">
      <c r="A135" s="31"/>
      <c r="B135" s="31"/>
    </row>
    <row r="136" spans="1:2">
      <c r="A136" s="31"/>
      <c r="B136" s="31"/>
    </row>
    <row r="137" spans="1:2">
      <c r="A137" s="31"/>
      <c r="B137" s="31"/>
    </row>
    <row r="138" spans="1:2">
      <c r="A138" s="31"/>
      <c r="B138" s="31"/>
    </row>
    <row r="139" spans="1:2">
      <c r="A139" s="31"/>
      <c r="B139" s="31"/>
    </row>
    <row r="140" spans="1:2">
      <c r="A140" s="31"/>
      <c r="B140" s="31"/>
    </row>
    <row r="141" spans="1:2">
      <c r="A141" s="31"/>
      <c r="B141" s="31"/>
    </row>
    <row r="142" spans="1:2">
      <c r="A142" s="31"/>
      <c r="B142" s="31"/>
    </row>
    <row r="143" spans="1:2">
      <c r="A143" s="31"/>
      <c r="B143" s="31"/>
    </row>
    <row r="144" spans="1:2">
      <c r="A144" s="31"/>
      <c r="B144" s="31"/>
    </row>
    <row r="145" spans="1:2">
      <c r="A145" s="31"/>
      <c r="B145" s="31"/>
    </row>
    <row r="146" spans="1:2">
      <c r="A146" s="31"/>
      <c r="B146" s="31"/>
    </row>
    <row r="147" spans="1:2">
      <c r="A147" s="31"/>
      <c r="B147" s="31"/>
    </row>
    <row r="148" spans="1:2">
      <c r="A148" s="31"/>
      <c r="B148" s="31"/>
    </row>
    <row r="149" spans="1:2">
      <c r="A149" s="31"/>
      <c r="B149" s="31"/>
    </row>
    <row r="150" spans="1:2">
      <c r="A150" s="31"/>
      <c r="B150" s="31"/>
    </row>
    <row r="151" spans="1:2">
      <c r="A151" s="31"/>
      <c r="B151" s="31"/>
    </row>
    <row r="152" spans="1:2">
      <c r="A152" s="31"/>
      <c r="B152" s="31"/>
    </row>
    <row r="153" spans="1:2">
      <c r="A153" s="31"/>
      <c r="B153" s="31"/>
    </row>
    <row r="154" spans="1:2">
      <c r="A154" s="31"/>
      <c r="B154" s="31"/>
    </row>
    <row r="155" spans="1:2">
      <c r="A155" s="31"/>
      <c r="B155" s="31"/>
    </row>
    <row r="156" spans="1:2">
      <c r="A156" s="31"/>
      <c r="B156" s="31"/>
    </row>
    <row r="157" spans="1:2">
      <c r="A157" s="31"/>
      <c r="B157" s="31"/>
    </row>
    <row r="158" spans="1:2">
      <c r="A158" s="31"/>
      <c r="B158" s="31"/>
    </row>
    <row r="159" spans="1:2">
      <c r="A159" s="31"/>
      <c r="B159" s="31"/>
    </row>
    <row r="160" spans="1:2">
      <c r="A160" s="31"/>
      <c r="B160" s="31"/>
    </row>
    <row r="161" spans="1:2">
      <c r="A161" s="31"/>
      <c r="B161" s="31"/>
    </row>
    <row r="162" spans="1:2">
      <c r="A162" s="31"/>
      <c r="B162" s="31"/>
    </row>
    <row r="163" spans="1:2">
      <c r="A163" s="31"/>
      <c r="B163" s="31"/>
    </row>
    <row r="164" spans="1:2">
      <c r="A164" s="31"/>
      <c r="B164" s="31"/>
    </row>
    <row r="165" spans="1:2">
      <c r="A165" s="31"/>
      <c r="B165" s="31"/>
    </row>
    <row r="166" spans="1:2">
      <c r="A166" s="31"/>
      <c r="B166" s="31"/>
    </row>
    <row r="167" spans="1:2">
      <c r="A167" s="31"/>
      <c r="B167" s="31"/>
    </row>
    <row r="168" spans="1:2">
      <c r="A168" s="31"/>
      <c r="B168" s="31"/>
    </row>
    <row r="169" spans="1:2">
      <c r="A169" s="31"/>
      <c r="B169" s="31"/>
    </row>
    <row r="170" spans="1:2">
      <c r="A170" s="31"/>
      <c r="B170" s="31"/>
    </row>
    <row r="171" spans="1:2">
      <c r="A171" s="31"/>
      <c r="B171" s="31"/>
    </row>
    <row r="172" spans="1:2">
      <c r="A172" s="31"/>
      <c r="B172" s="31"/>
    </row>
    <row r="173" spans="1:2">
      <c r="A173" s="31"/>
      <c r="B173" s="31"/>
    </row>
    <row r="174" spans="1:2">
      <c r="A174" s="31"/>
      <c r="B174" s="31"/>
    </row>
    <row r="175" spans="1:2">
      <c r="A175" s="31"/>
      <c r="B175" s="31"/>
    </row>
    <row r="176" spans="1:2">
      <c r="A176" s="31"/>
      <c r="B176" s="31"/>
    </row>
    <row r="177" spans="1:2">
      <c r="A177" s="31"/>
      <c r="B177" s="31"/>
    </row>
    <row r="178" spans="1:2">
      <c r="A178" s="31"/>
      <c r="B178" s="31"/>
    </row>
    <row r="179" spans="1:2">
      <c r="A179" s="31"/>
      <c r="B179" s="31"/>
    </row>
    <row r="180" spans="1:2">
      <c r="A180" s="31"/>
      <c r="B180" s="31"/>
    </row>
    <row r="181" spans="1:2">
      <c r="A181" s="31"/>
      <c r="B181" s="31"/>
    </row>
    <row r="182" spans="1:2">
      <c r="A182" s="31"/>
      <c r="B182" s="31"/>
    </row>
    <row r="183" spans="1:2">
      <c r="A183" s="31"/>
      <c r="B183" s="31"/>
    </row>
    <row r="184" spans="1:2">
      <c r="A184" s="31"/>
      <c r="B184" s="31"/>
    </row>
    <row r="185" spans="1:2">
      <c r="A185" s="31"/>
      <c r="B185" s="31"/>
    </row>
    <row r="186" spans="1:2">
      <c r="A186" s="31"/>
      <c r="B186" s="31"/>
    </row>
    <row r="187" spans="1:2">
      <c r="A187" s="31"/>
      <c r="B187" s="31"/>
    </row>
    <row r="188" spans="1:2">
      <c r="A188" s="31"/>
      <c r="B188" s="31"/>
    </row>
    <row r="189" spans="1:2">
      <c r="A189" s="31"/>
      <c r="B189" s="31"/>
    </row>
    <row r="190" spans="1:2">
      <c r="A190" s="31"/>
      <c r="B190" s="31"/>
    </row>
    <row r="191" spans="1:2">
      <c r="A191" s="31"/>
      <c r="B191" s="31"/>
    </row>
    <row r="192" spans="1:2">
      <c r="A192" s="31"/>
      <c r="B192" s="31"/>
    </row>
    <row r="193" spans="1:2">
      <c r="A193" s="31"/>
      <c r="B193" s="31"/>
    </row>
    <row r="194" spans="1:2">
      <c r="A194" s="31"/>
      <c r="B194" s="31"/>
    </row>
    <row r="195" spans="1:2">
      <c r="A195" s="31"/>
      <c r="B195" s="31"/>
    </row>
    <row r="196" spans="1:2">
      <c r="A196" s="31"/>
      <c r="B196" s="31"/>
    </row>
    <row r="197" spans="1:2">
      <c r="A197" s="31"/>
      <c r="B197" s="31"/>
    </row>
    <row r="198" spans="1:2">
      <c r="A198" s="31"/>
      <c r="B198" s="31"/>
    </row>
    <row r="199" spans="1:2">
      <c r="A199" s="31"/>
      <c r="B199" s="31"/>
    </row>
    <row r="200" spans="1:2">
      <c r="A200" s="31"/>
      <c r="B200" s="31"/>
    </row>
    <row r="201" spans="1:2">
      <c r="A201" s="31"/>
      <c r="B201" s="31"/>
    </row>
    <row r="202" spans="1:2">
      <c r="A202" s="31"/>
      <c r="B202" s="31"/>
    </row>
    <row r="203" spans="1:2">
      <c r="A203" s="31"/>
      <c r="B203" s="31"/>
    </row>
    <row r="204" spans="1:2">
      <c r="A204" s="31"/>
      <c r="B204" s="31"/>
    </row>
    <row r="205" spans="1:2">
      <c r="A205" s="31"/>
      <c r="B205" s="31"/>
    </row>
    <row r="206" spans="1:2">
      <c r="A206" s="31"/>
      <c r="B206" s="31"/>
    </row>
    <row r="207" spans="1:2">
      <c r="A207" s="31"/>
      <c r="B207" s="31"/>
    </row>
    <row r="208" spans="1:2">
      <c r="A208" s="31"/>
      <c r="B208" s="31"/>
    </row>
    <row r="209" spans="1:2">
      <c r="A209" s="31"/>
      <c r="B209" s="31"/>
    </row>
    <row r="210" spans="1:2">
      <c r="A210" s="31"/>
      <c r="B210" s="31"/>
    </row>
    <row r="211" spans="1:2">
      <c r="A211" s="31"/>
      <c r="B211" s="31"/>
    </row>
    <row r="212" spans="1:2">
      <c r="A212" s="31"/>
      <c r="B212" s="31"/>
    </row>
    <row r="213" spans="1:2">
      <c r="A213" s="31"/>
      <c r="B213" s="31"/>
    </row>
    <row r="214" spans="1:2">
      <c r="A214" s="31"/>
      <c r="B214" s="31"/>
    </row>
    <row r="215" spans="1:2">
      <c r="A215" s="31"/>
      <c r="B215" s="31"/>
    </row>
    <row r="216" spans="1:2">
      <c r="A216" s="31"/>
      <c r="B216" s="31"/>
    </row>
    <row r="217" spans="1:2">
      <c r="A217" s="31"/>
      <c r="B217" s="31"/>
    </row>
    <row r="218" spans="1:2">
      <c r="A218" s="31"/>
      <c r="B218" s="31"/>
    </row>
    <row r="219" spans="1:2">
      <c r="A219" s="31"/>
      <c r="B219" s="31"/>
    </row>
    <row r="220" spans="1:2">
      <c r="A220" s="31"/>
      <c r="B220" s="31"/>
    </row>
    <row r="221" spans="1:2">
      <c r="A221" s="31"/>
      <c r="B221" s="31"/>
    </row>
    <row r="222" spans="1:2">
      <c r="A222" s="31"/>
      <c r="B222" s="31"/>
    </row>
    <row r="223" spans="1:2">
      <c r="A223" s="31"/>
      <c r="B223" s="31"/>
    </row>
    <row r="224" spans="1:2">
      <c r="A224" s="31"/>
      <c r="B224" s="31"/>
    </row>
    <row r="225" spans="1:2">
      <c r="A225" s="31"/>
      <c r="B225" s="31"/>
    </row>
    <row r="226" spans="1:2">
      <c r="A226" s="31"/>
      <c r="B226" s="31"/>
    </row>
    <row r="227" spans="1:2">
      <c r="A227" s="31"/>
      <c r="B227" s="31"/>
    </row>
    <row r="228" spans="1:2">
      <c r="A228" s="31"/>
      <c r="B228" s="31"/>
    </row>
    <row r="229" spans="1:2">
      <c r="A229" s="31"/>
      <c r="B229" s="31"/>
    </row>
    <row r="230" spans="1:2">
      <c r="A230" s="31"/>
      <c r="B230" s="31"/>
    </row>
    <row r="231" spans="1:2">
      <c r="A231" s="31"/>
      <c r="B231" s="31"/>
    </row>
    <row r="232" spans="1:2">
      <c r="A232" s="31"/>
      <c r="B232" s="31"/>
    </row>
    <row r="233" spans="1:2">
      <c r="A233" s="31"/>
      <c r="B233" s="31"/>
    </row>
    <row r="234" spans="1:2">
      <c r="A234" s="31"/>
      <c r="B234" s="31"/>
    </row>
    <row r="235" spans="1:2">
      <c r="A235" s="31"/>
      <c r="B235" s="31"/>
    </row>
    <row r="236" spans="1:2">
      <c r="A236" s="31"/>
      <c r="B236" s="31"/>
    </row>
    <row r="237" spans="1:2">
      <c r="A237" s="31"/>
      <c r="B237" s="31"/>
    </row>
    <row r="238" spans="1:2">
      <c r="A238" s="31"/>
      <c r="B238" s="31"/>
    </row>
    <row r="239" spans="1:2">
      <c r="A239" s="31"/>
      <c r="B239" s="31"/>
    </row>
    <row r="240" spans="1:2">
      <c r="A240" s="31"/>
      <c r="B240" s="31"/>
    </row>
    <row r="241" spans="1:2">
      <c r="A241" s="31"/>
      <c r="B241" s="31"/>
    </row>
    <row r="242" spans="1:2">
      <c r="A242" s="31"/>
      <c r="B242" s="31"/>
    </row>
    <row r="243" spans="1:2">
      <c r="A243" s="31"/>
      <c r="B243" s="31"/>
    </row>
    <row r="244" spans="1:2">
      <c r="A244" s="31"/>
      <c r="B244" s="31"/>
    </row>
    <row r="245" spans="1:2">
      <c r="A245" s="31"/>
      <c r="B245" s="31"/>
    </row>
    <row r="246" spans="1:2">
      <c r="A246" s="31"/>
      <c r="B246" s="31"/>
    </row>
    <row r="247" spans="1:2">
      <c r="A247" s="31"/>
      <c r="B247" s="31"/>
    </row>
    <row r="248" spans="1:2">
      <c r="A248" s="31"/>
      <c r="B248" s="31"/>
    </row>
    <row r="249" spans="1:2">
      <c r="A249" s="31"/>
      <c r="B249" s="31"/>
    </row>
    <row r="250" spans="1:2">
      <c r="A250" s="31"/>
      <c r="B250" s="31"/>
    </row>
    <row r="251" spans="1:2">
      <c r="A251" s="31"/>
      <c r="B251" s="31"/>
    </row>
    <row r="252" spans="1:2">
      <c r="A252" s="31"/>
      <c r="B252" s="31"/>
    </row>
    <row r="253" spans="1:2">
      <c r="A253" s="31"/>
      <c r="B253" s="31"/>
    </row>
    <row r="254" spans="1:2">
      <c r="A254" s="31"/>
      <c r="B254" s="31"/>
    </row>
    <row r="255" spans="1:2">
      <c r="A255" s="31"/>
      <c r="B255" s="31"/>
    </row>
    <row r="256" spans="1:2">
      <c r="A256" s="31"/>
      <c r="B256" s="31"/>
    </row>
    <row r="257" spans="1:2">
      <c r="A257" s="31"/>
      <c r="B257" s="31"/>
    </row>
    <row r="258" spans="1:2">
      <c r="A258" s="31"/>
      <c r="B258" s="31"/>
    </row>
  </sheetData>
  <sheetProtection algorithmName="SHA-512" hashValue="wPnQwFmX+noq2Ph+5XdDujj3d18pRBm+rhG6ew1Sl4yk+V/o3KpFAJ19l57g3Ep/peP+U9Xkepjm3/rV5jr/xA==" saltValue="TveSDyvN8BtnbpWjWtDD4Q==" spinCount="100000" sheet="1" formatCells="0" formatColumns="0" formatRows="0" insertColumns="0" insertRows="0" insertHyperlinks="0" deleteColumns="0" deleteRows="0" sort="0" autoFilter="0" pivotTables="0"/>
  <autoFilter ref="B9:C9" xr:uid="{00000000-0001-0000-0E00-000000000000}"/>
  <sortState xmlns:xlrd2="http://schemas.microsoft.com/office/spreadsheetml/2017/richdata2" ref="A10:AP135">
    <sortCondition ref="C9"/>
  </sortState>
  <customSheetViews>
    <customSheetView guid="{D9D71D13-567F-434D-9559-B54C929EAD78}" showAutoFilter="1" hiddenColumns="1">
      <pane ySplit="6" topLeftCell="A7" activePane="bottomLeft" state="frozen"/>
      <selection pane="bottomLeft" activeCell="Q19" sqref="Q19"/>
      <pageMargins left="0.75" right="0.75" top="1" bottom="1" header="0.5" footer="0.5"/>
      <pageSetup paperSize="9" scale="70" orientation="landscape" r:id="rId1"/>
      <headerFooter alignWithMargins="0"/>
      <autoFilter ref="B1:F1" xr:uid="{CBD40EFC-058E-4F5D-9098-5E38F47C6F47}"/>
    </customSheetView>
  </customSheetViews>
  <phoneticPr fontId="0" type="noConversion"/>
  <pageMargins left="0.74803149606299213" right="0.74803149606299213" top="0.98425196850393704" bottom="0.98425196850393704" header="0.51181102362204722" footer="0.51181102362204722"/>
  <pageSetup paperSize="9" scale="30" orientation="portrait" r:id="rId2"/>
  <headerFooter alignWithMargins="0">
    <oddFooter>&amp;L&amp;F, &amp;A&amp;R&amp;D, &amp;T</oddFooter>
  </headerFooter>
  <ignoredErrors>
    <ignoredError sqref="E103:AI103" formulaRange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Blad10">
    <pageSetUpPr fitToPage="1"/>
  </sheetPr>
  <dimension ref="A1:GM255"/>
  <sheetViews>
    <sheetView windowProtection="1" showGridLines="0" zoomScaleNormal="100" zoomScaleSheetLayoutView="115" workbookViewId="0">
      <pane ySplit="9" topLeftCell="A10" activePane="bottomLeft" state="frozen"/>
      <selection activeCell="D26" sqref="D26"/>
      <selection pane="bottomLeft" activeCell="E10" sqref="E10"/>
    </sheetView>
  </sheetViews>
  <sheetFormatPr defaultColWidth="9.140625" defaultRowHeight="12.75"/>
  <cols>
    <col min="1" max="1" width="22.7109375" style="10" customWidth="1"/>
    <col min="2" max="2" width="16.85546875" style="10" customWidth="1"/>
    <col min="3" max="3" width="13" style="16" customWidth="1"/>
    <col min="4" max="4" width="14.5703125" style="16" customWidth="1"/>
    <col min="5" max="35" width="3.5703125" style="10" customWidth="1"/>
    <col min="36" max="36" width="16.5703125" style="10" bestFit="1" customWidth="1"/>
    <col min="37" max="37" width="18.42578125" style="17" bestFit="1" customWidth="1"/>
    <col min="38" max="38" width="13" style="10" bestFit="1" customWidth="1"/>
    <col min="39" max="39" width="13.7109375" style="10" bestFit="1" customWidth="1"/>
    <col min="40" max="40" width="11.7109375" style="10" bestFit="1" customWidth="1"/>
    <col min="41" max="41" width="17.140625" style="10" customWidth="1"/>
    <col min="42" max="42" width="16.7109375" style="10" customWidth="1"/>
    <col min="43" max="194" width="6.5703125" style="10" customWidth="1"/>
    <col min="195" max="195" width="9.140625" style="16"/>
    <col min="196" max="16384" width="9.140625" style="10"/>
  </cols>
  <sheetData>
    <row r="1" spans="1:195">
      <c r="A1" s="112" t="str">
        <f>'Overzicht per maand'!A1</f>
        <v>RWS</v>
      </c>
      <c r="B1" s="73"/>
    </row>
    <row r="2" spans="1:195">
      <c r="A2" s="112" t="str">
        <f>'Overzicht per maand'!A2</f>
        <v>Rijksrederij</v>
      </c>
      <c r="B2" s="73"/>
    </row>
    <row r="3" spans="1:195">
      <c r="A3" s="112" t="str">
        <f>'Overzicht per maand'!A3</f>
        <v>Vertrouwelijksheidsniveau:</v>
      </c>
      <c r="B3" s="112" t="str">
        <f>'Overzicht per maand'!B3</f>
        <v>RWS Bedrijfsvertrouwelijk</v>
      </c>
    </row>
    <row r="4" spans="1:195" ht="15.75">
      <c r="A4" s="73" t="s">
        <v>131</v>
      </c>
      <c r="B4" s="76" t="str">
        <f>Januari!B4</f>
        <v xml:space="preserve"> Overzicht PIN</v>
      </c>
      <c r="C4" s="10"/>
    </row>
    <row r="5" spans="1:195">
      <c r="A5" s="38" t="s">
        <v>125</v>
      </c>
      <c r="B5" s="102">
        <f>'Overzicht per maand'!$B$5</f>
        <v>2025</v>
      </c>
      <c r="C5" s="10"/>
    </row>
    <row r="6" spans="1:195" ht="15.75">
      <c r="A6" s="73" t="s">
        <v>128</v>
      </c>
      <c r="B6" s="74" t="s">
        <v>141</v>
      </c>
      <c r="C6" s="10"/>
    </row>
    <row r="7" spans="1:195" ht="15.75">
      <c r="A7" s="73" t="s">
        <v>129</v>
      </c>
      <c r="B7" s="33">
        <v>31</v>
      </c>
      <c r="C7" s="10"/>
    </row>
    <row r="8" spans="1:195" ht="15.75">
      <c r="A8" s="32"/>
      <c r="B8" s="8"/>
      <c r="C8" s="33"/>
      <c r="D8" s="8"/>
      <c r="E8" s="8"/>
      <c r="F8" s="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K8" s="10"/>
      <c r="AO8" s="16"/>
      <c r="AP8" s="16"/>
      <c r="AQ8" s="17"/>
      <c r="GM8" s="10"/>
    </row>
    <row r="9" spans="1:195" ht="38.25">
      <c r="A9" s="171" t="s">
        <v>72</v>
      </c>
      <c r="B9" s="171" t="s">
        <v>94</v>
      </c>
      <c r="C9" s="172" t="s">
        <v>95</v>
      </c>
      <c r="D9" s="19" t="s">
        <v>99</v>
      </c>
      <c r="E9" s="174">
        <v>1</v>
      </c>
      <c r="F9" s="174">
        <v>2</v>
      </c>
      <c r="G9" s="174">
        <v>3</v>
      </c>
      <c r="H9" s="174">
        <v>4</v>
      </c>
      <c r="I9" s="174">
        <v>5</v>
      </c>
      <c r="J9" s="174">
        <v>6</v>
      </c>
      <c r="K9" s="174">
        <v>7</v>
      </c>
      <c r="L9" s="174">
        <v>8</v>
      </c>
      <c r="M9" s="174">
        <v>9</v>
      </c>
      <c r="N9" s="174">
        <v>10</v>
      </c>
      <c r="O9" s="174">
        <v>11</v>
      </c>
      <c r="P9" s="174">
        <v>12</v>
      </c>
      <c r="Q9" s="174">
        <v>13</v>
      </c>
      <c r="R9" s="174">
        <v>14</v>
      </c>
      <c r="S9" s="174">
        <v>15</v>
      </c>
      <c r="T9" s="174">
        <v>16</v>
      </c>
      <c r="U9" s="174">
        <v>17</v>
      </c>
      <c r="V9" s="174">
        <v>18</v>
      </c>
      <c r="W9" s="174">
        <v>19</v>
      </c>
      <c r="X9" s="174">
        <v>20</v>
      </c>
      <c r="Y9" s="174">
        <v>21</v>
      </c>
      <c r="Z9" s="174">
        <v>22</v>
      </c>
      <c r="AA9" s="174">
        <v>23</v>
      </c>
      <c r="AB9" s="174">
        <v>24</v>
      </c>
      <c r="AC9" s="174">
        <v>25</v>
      </c>
      <c r="AD9" s="174">
        <v>26</v>
      </c>
      <c r="AE9" s="174">
        <v>27</v>
      </c>
      <c r="AF9" s="174">
        <v>28</v>
      </c>
      <c r="AG9" s="174">
        <v>29</v>
      </c>
      <c r="AH9" s="174">
        <v>30</v>
      </c>
      <c r="AI9" s="174">
        <v>31</v>
      </c>
      <c r="AJ9" s="154" t="s">
        <v>100</v>
      </c>
      <c r="AK9" s="159" t="s">
        <v>103</v>
      </c>
      <c r="AL9" s="164" t="s">
        <v>102</v>
      </c>
      <c r="AM9" s="169" t="s">
        <v>101</v>
      </c>
      <c r="AN9" s="104" t="s">
        <v>164</v>
      </c>
      <c r="AO9" s="104" t="s">
        <v>165</v>
      </c>
      <c r="AP9" s="104" t="s">
        <v>166</v>
      </c>
      <c r="AQ9" s="17"/>
      <c r="GM9" s="10"/>
    </row>
    <row r="10" spans="1:195">
      <c r="A10" s="20" t="str">
        <f>schip_werf_perceel!A7</f>
        <v>Abbert</v>
      </c>
      <c r="B10" s="21" t="str">
        <f>schip_werf_perceel!B7</f>
        <v>de Haas</v>
      </c>
      <c r="C10" s="22">
        <f>schip_werf_perceel!C7</f>
        <v>4</v>
      </c>
      <c r="D10" s="23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152" t="str">
        <f t="shared" ref="AJ10" si="0">IF(COUNTIF(E10:AI10,"w")&gt;0,COUNTIF(E10:AI10,"w")," ")</f>
        <v xml:space="preserve"> </v>
      </c>
      <c r="AK10" s="157" t="str">
        <f t="shared" ref="AK10" si="1">IF(COUNTIF(E10:AI10,"o")&gt;0,COUNTIF(E10:AI10,"o")," ")</f>
        <v xml:space="preserve"> </v>
      </c>
      <c r="AL10" s="162" t="str">
        <f t="shared" ref="AL10" si="2">IF(COUNTIF(E10:AI10,"s")&gt;0,COUNTIF(E10:AI10,"s")," ")</f>
        <v xml:space="preserve"> </v>
      </c>
      <c r="AM10" s="167" t="str">
        <f t="shared" ref="AM10" si="3">IF(COUNTIF(E10:AI10,"d")&gt;0,COUNTIF(E10:AI10,"d")," ")</f>
        <v xml:space="preserve"> </v>
      </c>
      <c r="AN10" s="24" t="str">
        <f t="shared" ref="AN10" si="4">IF(SUM(AJ10:AM10)&gt;0,SUM(AJ10:AM10)," ")</f>
        <v xml:space="preserve"> </v>
      </c>
      <c r="AO10" s="34">
        <f t="shared" ref="AO10:AO67" si="5">IF(AN10=" ",1,(B$7-AN10)/B$7)</f>
        <v>1</v>
      </c>
      <c r="AP10" s="36">
        <f>'Overzicht per maand'!O26</f>
        <v>1</v>
      </c>
    </row>
    <row r="11" spans="1:195">
      <c r="A11" s="20" t="str">
        <f>schip_werf_perceel!A8</f>
        <v>Albatros</v>
      </c>
      <c r="B11" s="21" t="str">
        <f>schip_werf_perceel!B8</f>
        <v>de Haas</v>
      </c>
      <c r="C11" s="22">
        <f>schip_werf_perceel!C8</f>
        <v>8</v>
      </c>
      <c r="D11" s="23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152" t="str">
        <f t="shared" ref="AJ11:AJ60" si="6">IF(COUNTIF(E11:AI11,"w")&gt;0,COUNTIF(E11:AI11,"w")," ")</f>
        <v xml:space="preserve"> </v>
      </c>
      <c r="AK11" s="157" t="str">
        <f t="shared" ref="AK11:AK60" si="7">IF(COUNTIF(E11:AI11,"o")&gt;0,COUNTIF(E11:AI11,"o")," ")</f>
        <v xml:space="preserve"> </v>
      </c>
      <c r="AL11" s="162" t="str">
        <f t="shared" ref="AL11:AL60" si="8">IF(COUNTIF(E11:AI11,"s")&gt;0,COUNTIF(E11:AI11,"s")," ")</f>
        <v xml:space="preserve"> </v>
      </c>
      <c r="AM11" s="167" t="str">
        <f t="shared" ref="AM11:AM60" si="9">IF(COUNTIF(E11:AI11,"d")&gt;0,COUNTIF(E11:AI11,"d")," ")</f>
        <v xml:space="preserve"> </v>
      </c>
      <c r="AN11" s="24" t="str">
        <f t="shared" ref="AN11:AN60" si="10">IF(SUM(AJ11:AM11)&gt;0,SUM(AJ11:AM11)," ")</f>
        <v xml:space="preserve"> </v>
      </c>
      <c r="AO11" s="34">
        <f t="shared" si="5"/>
        <v>1</v>
      </c>
      <c r="AP11" s="36">
        <f>'Overzicht per maand'!O27</f>
        <v>0.99433563748079878</v>
      </c>
    </row>
    <row r="12" spans="1:195">
      <c r="A12" s="20" t="str">
        <f>schip_werf_perceel!A9</f>
        <v>Amasus</v>
      </c>
      <c r="B12" s="21" t="str">
        <f>schip_werf_perceel!B9</f>
        <v>DOK</v>
      </c>
      <c r="C12" s="22">
        <f>schip_werf_perceel!C9</f>
        <v>3</v>
      </c>
      <c r="D12" s="23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152" t="str">
        <f t="shared" si="6"/>
        <v xml:space="preserve"> </v>
      </c>
      <c r="AK12" s="157" t="str">
        <f t="shared" si="7"/>
        <v xml:space="preserve"> </v>
      </c>
      <c r="AL12" s="162" t="str">
        <f t="shared" si="8"/>
        <v xml:space="preserve"> </v>
      </c>
      <c r="AM12" s="167" t="str">
        <f t="shared" si="9"/>
        <v xml:space="preserve"> </v>
      </c>
      <c r="AN12" s="24" t="str">
        <f t="shared" si="10"/>
        <v xml:space="preserve"> </v>
      </c>
      <c r="AO12" s="34">
        <f t="shared" si="5"/>
        <v>1</v>
      </c>
      <c r="AP12" s="36">
        <f>'Overzicht per maand'!O28</f>
        <v>0.92559523809523814</v>
      </c>
    </row>
    <row r="13" spans="1:195">
      <c r="A13" s="20" t="str">
        <f>schip_werf_perceel!A10</f>
        <v>Arca</v>
      </c>
      <c r="B13" s="21" t="str">
        <f>schip_werf_perceel!B10</f>
        <v>Maaskant</v>
      </c>
      <c r="C13" s="22">
        <f>schip_werf_perceel!C10</f>
        <v>2</v>
      </c>
      <c r="D13" s="23"/>
      <c r="E13" s="78"/>
      <c r="F13" s="78"/>
      <c r="G13" s="78"/>
      <c r="H13" s="78"/>
      <c r="I13" s="78"/>
      <c r="J13" s="78"/>
      <c r="K13" s="78"/>
      <c r="L13" s="78"/>
      <c r="M13" s="78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52" t="str">
        <f t="shared" si="6"/>
        <v xml:space="preserve"> </v>
      </c>
      <c r="AK13" s="157" t="str">
        <f t="shared" si="7"/>
        <v xml:space="preserve"> </v>
      </c>
      <c r="AL13" s="162" t="str">
        <f t="shared" si="8"/>
        <v xml:space="preserve"> </v>
      </c>
      <c r="AM13" s="167" t="str">
        <f t="shared" si="9"/>
        <v xml:space="preserve"> </v>
      </c>
      <c r="AN13" s="24" t="str">
        <f t="shared" si="10"/>
        <v xml:space="preserve"> </v>
      </c>
      <c r="AO13" s="34">
        <f t="shared" si="5"/>
        <v>1</v>
      </c>
      <c r="AP13" s="36">
        <f>'Overzicht per maand'!O29</f>
        <v>0.9946236559139785</v>
      </c>
    </row>
    <row r="14" spans="1:195">
      <c r="A14" s="20" t="str">
        <f>schip_werf_perceel!A11</f>
        <v>Asterias</v>
      </c>
      <c r="B14" s="21" t="str">
        <f>schip_werf_perceel!B11</f>
        <v>DSDH</v>
      </c>
      <c r="C14" s="22">
        <f>schip_werf_perceel!C11</f>
        <v>1</v>
      </c>
      <c r="D14" s="23"/>
      <c r="E14" s="78"/>
      <c r="F14" s="78"/>
      <c r="G14" s="78"/>
      <c r="H14" s="78"/>
      <c r="I14" s="78"/>
      <c r="J14" s="78"/>
      <c r="K14" s="78"/>
      <c r="L14" s="78"/>
      <c r="M14" s="78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78"/>
      <c r="AD14" s="78"/>
      <c r="AE14" s="78"/>
      <c r="AF14" s="78"/>
      <c r="AG14" s="78"/>
      <c r="AH14" s="78"/>
      <c r="AI14" s="78"/>
      <c r="AJ14" s="152" t="str">
        <f t="shared" si="6"/>
        <v xml:space="preserve"> </v>
      </c>
      <c r="AK14" s="157" t="str">
        <f t="shared" si="7"/>
        <v xml:space="preserve"> </v>
      </c>
      <c r="AL14" s="162" t="str">
        <f t="shared" si="8"/>
        <v xml:space="preserve"> </v>
      </c>
      <c r="AM14" s="167" t="str">
        <f t="shared" si="9"/>
        <v xml:space="preserve"> </v>
      </c>
      <c r="AN14" s="24" t="str">
        <f t="shared" si="10"/>
        <v xml:space="preserve"> </v>
      </c>
      <c r="AO14" s="34">
        <f t="shared" si="5"/>
        <v>1</v>
      </c>
      <c r="AP14" s="36">
        <f>'Overzicht per maand'!O30</f>
        <v>0.989247311827957</v>
      </c>
    </row>
    <row r="15" spans="1:195">
      <c r="A15" s="20" t="str">
        <f>schip_werf_perceel!A12</f>
        <v>Barend Biesheuvel</v>
      </c>
      <c r="B15" s="21" t="str">
        <f>schip_werf_perceel!B12</f>
        <v>Maaskant</v>
      </c>
      <c r="C15" s="22">
        <f>schip_werf_perceel!C12</f>
        <v>2</v>
      </c>
      <c r="D15" s="23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152" t="str">
        <f t="shared" si="6"/>
        <v xml:space="preserve"> </v>
      </c>
      <c r="AK15" s="157" t="str">
        <f t="shared" si="7"/>
        <v xml:space="preserve"> </v>
      </c>
      <c r="AL15" s="162" t="str">
        <f t="shared" si="8"/>
        <v xml:space="preserve"> </v>
      </c>
      <c r="AM15" s="167" t="str">
        <f t="shared" si="9"/>
        <v xml:space="preserve"> </v>
      </c>
      <c r="AN15" s="24" t="str">
        <f t="shared" si="10"/>
        <v xml:space="preserve"> </v>
      </c>
      <c r="AO15" s="34">
        <f t="shared" si="5"/>
        <v>1</v>
      </c>
      <c r="AP15" s="36">
        <f>'Overzicht per maand'!O31</f>
        <v>0.99702380952380965</v>
      </c>
    </row>
    <row r="16" spans="1:195">
      <c r="A16" s="20" t="str">
        <f>schip_werf_perceel!A13</f>
        <v>Corvus</v>
      </c>
      <c r="B16" s="21" t="str">
        <f>schip_werf_perceel!B13</f>
        <v>Maaskant</v>
      </c>
      <c r="C16" s="22">
        <f>schip_werf_perceel!C13</f>
        <v>2</v>
      </c>
      <c r="D16" s="23"/>
      <c r="E16" s="78"/>
      <c r="F16" s="78"/>
      <c r="G16" s="78"/>
      <c r="H16" s="78"/>
      <c r="I16" s="78"/>
      <c r="J16" s="78"/>
      <c r="K16" s="78"/>
      <c r="L16" s="78"/>
      <c r="M16" s="78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52" t="str">
        <f t="shared" si="6"/>
        <v xml:space="preserve"> </v>
      </c>
      <c r="AK16" s="157" t="str">
        <f t="shared" si="7"/>
        <v xml:space="preserve"> </v>
      </c>
      <c r="AL16" s="162" t="str">
        <f t="shared" si="8"/>
        <v xml:space="preserve"> </v>
      </c>
      <c r="AM16" s="167" t="str">
        <f t="shared" si="9"/>
        <v xml:space="preserve"> </v>
      </c>
      <c r="AN16" s="24" t="str">
        <f t="shared" si="10"/>
        <v xml:space="preserve"> </v>
      </c>
      <c r="AO16" s="34">
        <f t="shared" si="5"/>
        <v>1</v>
      </c>
      <c r="AP16" s="36">
        <f>'Overzicht per maand'!O32</f>
        <v>1</v>
      </c>
    </row>
    <row r="17" spans="1:42">
      <c r="A17" s="20" t="str">
        <f>schip_werf_perceel!A14</f>
        <v>Cygnus</v>
      </c>
      <c r="B17" s="21" t="str">
        <f>schip_werf_perceel!B14</f>
        <v>de Haas</v>
      </c>
      <c r="C17" s="22">
        <f>schip_werf_perceel!C14</f>
        <v>8</v>
      </c>
      <c r="D17" s="23"/>
      <c r="E17" s="78"/>
      <c r="F17" s="78"/>
      <c r="G17" s="78"/>
      <c r="H17" s="78"/>
      <c r="I17" s="78"/>
      <c r="J17" s="78"/>
      <c r="K17" s="78"/>
      <c r="L17" s="78"/>
      <c r="M17" s="78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52" t="str">
        <f t="shared" si="6"/>
        <v xml:space="preserve"> </v>
      </c>
      <c r="AK17" s="157" t="str">
        <f t="shared" si="7"/>
        <v xml:space="preserve"> </v>
      </c>
      <c r="AL17" s="162" t="str">
        <f t="shared" si="8"/>
        <v xml:space="preserve"> </v>
      </c>
      <c r="AM17" s="167" t="str">
        <f t="shared" si="9"/>
        <v xml:space="preserve"> </v>
      </c>
      <c r="AN17" s="24" t="str">
        <f t="shared" si="10"/>
        <v xml:space="preserve"> </v>
      </c>
      <c r="AO17" s="34">
        <f t="shared" si="5"/>
        <v>1</v>
      </c>
      <c r="AP17" s="36">
        <f>'Overzicht per maand'!O33</f>
        <v>1</v>
      </c>
    </row>
    <row r="18" spans="1:42">
      <c r="A18" s="20" t="str">
        <f>schip_werf_perceel!A15</f>
        <v>Delta</v>
      </c>
      <c r="B18" s="21" t="str">
        <f>schip_werf_perceel!B15</f>
        <v>Maaskant</v>
      </c>
      <c r="C18" s="22">
        <f>schip_werf_perceel!C15</f>
        <v>2</v>
      </c>
      <c r="D18" s="23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152" t="str">
        <f t="shared" si="6"/>
        <v xml:space="preserve"> </v>
      </c>
      <c r="AK18" s="157" t="str">
        <f t="shared" si="7"/>
        <v xml:space="preserve"> </v>
      </c>
      <c r="AL18" s="162" t="str">
        <f t="shared" si="8"/>
        <v xml:space="preserve"> </v>
      </c>
      <c r="AM18" s="167" t="str">
        <f t="shared" si="9"/>
        <v xml:space="preserve"> </v>
      </c>
      <c r="AN18" s="24" t="str">
        <f t="shared" si="10"/>
        <v xml:space="preserve"> </v>
      </c>
      <c r="AO18" s="34">
        <f t="shared" si="5"/>
        <v>1</v>
      </c>
      <c r="AP18" s="36">
        <f>'Overzicht per maand'!O34</f>
        <v>0.99702380952380965</v>
      </c>
    </row>
    <row r="19" spans="1:42">
      <c r="A19" s="20" t="str">
        <f>schip_werf_perceel!A16</f>
        <v>F.W.Conrad</v>
      </c>
      <c r="B19" s="21" t="str">
        <f>schip_werf_perceel!B16</f>
        <v>v/d Hoeven</v>
      </c>
      <c r="C19" s="22">
        <f>schip_werf_perceel!C16</f>
        <v>5</v>
      </c>
      <c r="D19" s="27"/>
      <c r="E19" s="78"/>
      <c r="F19" s="78"/>
      <c r="G19" s="78"/>
      <c r="H19" s="78"/>
      <c r="I19" s="78"/>
      <c r="J19" s="78"/>
      <c r="K19" s="78"/>
      <c r="L19" s="78"/>
      <c r="M19" s="78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52" t="str">
        <f t="shared" si="6"/>
        <v xml:space="preserve"> </v>
      </c>
      <c r="AK19" s="157" t="str">
        <f t="shared" si="7"/>
        <v xml:space="preserve"> </v>
      </c>
      <c r="AL19" s="162" t="str">
        <f t="shared" si="8"/>
        <v xml:space="preserve"> </v>
      </c>
      <c r="AM19" s="167" t="str">
        <f t="shared" si="9"/>
        <v xml:space="preserve"> </v>
      </c>
      <c r="AN19" s="24" t="str">
        <f t="shared" si="10"/>
        <v xml:space="preserve"> </v>
      </c>
      <c r="AO19" s="34">
        <f t="shared" si="5"/>
        <v>1</v>
      </c>
      <c r="AP19" s="36">
        <f>'Overzicht per maand'!O35</f>
        <v>1</v>
      </c>
    </row>
    <row r="20" spans="1:42">
      <c r="A20" s="20" t="str">
        <f>schip_werf_perceel!A17</f>
        <v>Flevomeer</v>
      </c>
      <c r="B20" s="21" t="str">
        <f>schip_werf_perceel!B17</f>
        <v>v/d Hoeven</v>
      </c>
      <c r="C20" s="22">
        <f>schip_werf_perceel!C17</f>
        <v>5</v>
      </c>
      <c r="D20" s="23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152" t="str">
        <f t="shared" si="6"/>
        <v xml:space="preserve"> </v>
      </c>
      <c r="AK20" s="157" t="str">
        <f t="shared" si="7"/>
        <v xml:space="preserve"> </v>
      </c>
      <c r="AL20" s="162" t="str">
        <f t="shared" si="8"/>
        <v xml:space="preserve"> </v>
      </c>
      <c r="AM20" s="167" t="str">
        <f t="shared" si="9"/>
        <v xml:space="preserve"> </v>
      </c>
      <c r="AN20" s="24" t="str">
        <f t="shared" si="10"/>
        <v xml:space="preserve"> </v>
      </c>
      <c r="AO20" s="34">
        <f t="shared" si="5"/>
        <v>1</v>
      </c>
      <c r="AP20" s="36">
        <f>'Overzicht per maand'!O36</f>
        <v>1</v>
      </c>
    </row>
    <row r="21" spans="1:42">
      <c r="A21" s="20" t="str">
        <f>schip_werf_perceel!A18</f>
        <v>Frans Naerebout</v>
      </c>
      <c r="B21" s="21" t="str">
        <f>schip_werf_perceel!B18</f>
        <v>Maaskant</v>
      </c>
      <c r="C21" s="22">
        <f>schip_werf_perceel!C18</f>
        <v>2</v>
      </c>
      <c r="D21" s="23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152" t="str">
        <f t="shared" si="6"/>
        <v xml:space="preserve"> </v>
      </c>
      <c r="AK21" s="157" t="str">
        <f t="shared" si="7"/>
        <v xml:space="preserve"> </v>
      </c>
      <c r="AL21" s="162" t="str">
        <f t="shared" si="8"/>
        <v xml:space="preserve"> </v>
      </c>
      <c r="AM21" s="167" t="str">
        <f t="shared" si="9"/>
        <v xml:space="preserve"> </v>
      </c>
      <c r="AN21" s="24" t="str">
        <f t="shared" si="10"/>
        <v xml:space="preserve"> </v>
      </c>
      <c r="AO21" s="34">
        <f t="shared" si="5"/>
        <v>1</v>
      </c>
      <c r="AP21" s="36">
        <f>'Overzicht per maand'!O37</f>
        <v>0.96476574500768042</v>
      </c>
    </row>
    <row r="22" spans="1:42">
      <c r="A22" s="20" t="str">
        <f>schip_werf_perceel!A19</f>
        <v>Grote Stern</v>
      </c>
      <c r="B22" s="21" t="str">
        <f>schip_werf_perceel!B19</f>
        <v>de Haas</v>
      </c>
      <c r="C22" s="22">
        <f>schip_werf_perceel!C19</f>
        <v>8</v>
      </c>
      <c r="D22" s="23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152" t="str">
        <f t="shared" si="6"/>
        <v xml:space="preserve"> </v>
      </c>
      <c r="AK22" s="157" t="str">
        <f t="shared" si="7"/>
        <v xml:space="preserve"> </v>
      </c>
      <c r="AL22" s="162" t="str">
        <f t="shared" si="8"/>
        <v xml:space="preserve"> </v>
      </c>
      <c r="AM22" s="167" t="str">
        <f t="shared" si="9"/>
        <v xml:space="preserve"> </v>
      </c>
      <c r="AN22" s="24" t="str">
        <f t="shared" si="10"/>
        <v xml:space="preserve"> </v>
      </c>
      <c r="AO22" s="34">
        <f t="shared" si="5"/>
        <v>1</v>
      </c>
      <c r="AP22" s="36">
        <f>'Overzicht per maand'!O38</f>
        <v>1</v>
      </c>
    </row>
    <row r="23" spans="1:42">
      <c r="A23" s="20" t="str">
        <f>schip_werf_perceel!A20</f>
        <v>Hammen</v>
      </c>
      <c r="B23" s="21" t="str">
        <f>schip_werf_perceel!B20</f>
        <v>Maaskant</v>
      </c>
      <c r="C23" s="22">
        <f>schip_werf_perceel!C20</f>
        <v>2</v>
      </c>
      <c r="D23" s="23"/>
      <c r="E23" s="78"/>
      <c r="F23" s="78"/>
      <c r="G23" s="78"/>
      <c r="H23" s="78"/>
      <c r="I23" s="78"/>
      <c r="J23" s="78"/>
      <c r="K23" s="78"/>
      <c r="L23" s="78"/>
      <c r="M23" s="78"/>
      <c r="N23" s="121"/>
      <c r="O23" s="121"/>
      <c r="P23" s="121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152" t="str">
        <f t="shared" si="6"/>
        <v xml:space="preserve"> </v>
      </c>
      <c r="AK23" s="157" t="str">
        <f t="shared" si="7"/>
        <v xml:space="preserve"> </v>
      </c>
      <c r="AL23" s="162" t="str">
        <f t="shared" si="8"/>
        <v xml:space="preserve"> </v>
      </c>
      <c r="AM23" s="167" t="str">
        <f t="shared" si="9"/>
        <v xml:space="preserve"> </v>
      </c>
      <c r="AN23" s="24" t="str">
        <f t="shared" si="10"/>
        <v xml:space="preserve"> </v>
      </c>
      <c r="AO23" s="34">
        <f t="shared" si="5"/>
        <v>1</v>
      </c>
      <c r="AP23" s="36">
        <f>'Overzicht per maand'!O39</f>
        <v>1</v>
      </c>
    </row>
    <row r="24" spans="1:42">
      <c r="A24" s="20" t="str">
        <f>schip_werf_perceel!A21</f>
        <v>Harder</v>
      </c>
      <c r="B24" s="21" t="str">
        <f>schip_werf_perceel!B21</f>
        <v>DOK</v>
      </c>
      <c r="C24" s="22">
        <f>schip_werf_perceel!C21</f>
        <v>3</v>
      </c>
      <c r="D24" s="23"/>
      <c r="E24" s="78"/>
      <c r="F24" s="78"/>
      <c r="G24" s="78"/>
      <c r="H24" s="78"/>
      <c r="I24" s="78"/>
      <c r="J24" s="78"/>
      <c r="K24" s="78"/>
      <c r="L24" s="78"/>
      <c r="M24" s="78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78"/>
      <c r="AD24" s="78"/>
      <c r="AE24" s="78"/>
      <c r="AF24" s="78"/>
      <c r="AG24" s="78"/>
      <c r="AH24" s="78"/>
      <c r="AI24" s="78"/>
      <c r="AJ24" s="152" t="str">
        <f t="shared" si="6"/>
        <v xml:space="preserve"> </v>
      </c>
      <c r="AK24" s="157" t="str">
        <f t="shared" si="7"/>
        <v xml:space="preserve"> </v>
      </c>
      <c r="AL24" s="162" t="str">
        <f t="shared" si="8"/>
        <v xml:space="preserve"> </v>
      </c>
      <c r="AM24" s="167" t="str">
        <f t="shared" si="9"/>
        <v xml:space="preserve"> </v>
      </c>
      <c r="AN24" s="24" t="str">
        <f t="shared" si="10"/>
        <v xml:space="preserve"> </v>
      </c>
      <c r="AO24" s="34">
        <f t="shared" si="5"/>
        <v>1</v>
      </c>
      <c r="AP24" s="36">
        <f>'Overzicht per maand'!O40</f>
        <v>0.91666666666666663</v>
      </c>
    </row>
    <row r="25" spans="1:42">
      <c r="A25" s="20" t="str">
        <f>schip_werf_perceel!A22</f>
        <v>Heffesant</v>
      </c>
      <c r="B25" s="21" t="str">
        <f>schip_werf_perceel!B22</f>
        <v>de Haas</v>
      </c>
      <c r="C25" s="22">
        <f>schip_werf_perceel!C22</f>
        <v>4</v>
      </c>
      <c r="D25" s="23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152" t="str">
        <f t="shared" si="6"/>
        <v xml:space="preserve"> </v>
      </c>
      <c r="AK25" s="157" t="str">
        <f t="shared" si="7"/>
        <v xml:space="preserve"> </v>
      </c>
      <c r="AL25" s="162" t="str">
        <f t="shared" si="8"/>
        <v xml:space="preserve"> </v>
      </c>
      <c r="AM25" s="167" t="str">
        <f t="shared" si="9"/>
        <v xml:space="preserve"> </v>
      </c>
      <c r="AN25" s="24" t="str">
        <f t="shared" si="10"/>
        <v xml:space="preserve"> </v>
      </c>
      <c r="AO25" s="34">
        <f t="shared" si="5"/>
        <v>1</v>
      </c>
      <c r="AP25" s="36">
        <f>'Overzicht per maand'!O41</f>
        <v>0.91906682027649766</v>
      </c>
    </row>
    <row r="26" spans="1:42">
      <c r="A26" s="20" t="str">
        <f>schip_werf_perceel!A23</f>
        <v>Heumen</v>
      </c>
      <c r="B26" s="21" t="str">
        <f>schip_werf_perceel!B23</f>
        <v>v/d Hoeven</v>
      </c>
      <c r="C26" s="22">
        <f>schip_werf_perceel!C23</f>
        <v>5</v>
      </c>
      <c r="D26" s="23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152" t="str">
        <f t="shared" si="6"/>
        <v xml:space="preserve"> </v>
      </c>
      <c r="AK26" s="157" t="str">
        <f t="shared" si="7"/>
        <v xml:space="preserve"> </v>
      </c>
      <c r="AL26" s="162" t="str">
        <f t="shared" si="8"/>
        <v xml:space="preserve"> </v>
      </c>
      <c r="AM26" s="167" t="str">
        <f t="shared" si="9"/>
        <v xml:space="preserve"> </v>
      </c>
      <c r="AN26" s="24" t="str">
        <f t="shared" si="10"/>
        <v xml:space="preserve"> </v>
      </c>
      <c r="AO26" s="34">
        <f t="shared" si="5"/>
        <v>1</v>
      </c>
      <c r="AP26" s="36">
        <f>'Overzicht per maand'!O42</f>
        <v>1</v>
      </c>
    </row>
    <row r="27" spans="1:42">
      <c r="A27" s="20" t="str">
        <f>schip_werf_perceel!A24</f>
        <v>Ijsselmeer</v>
      </c>
      <c r="B27" s="21" t="str">
        <f>schip_werf_perceel!B24</f>
        <v>de Haas</v>
      </c>
      <c r="C27" s="22">
        <f>schip_werf_perceel!C24</f>
        <v>8</v>
      </c>
      <c r="D27" s="23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152" t="str">
        <f t="shared" si="6"/>
        <v xml:space="preserve"> </v>
      </c>
      <c r="AK27" s="157" t="str">
        <f t="shared" si="7"/>
        <v xml:space="preserve"> </v>
      </c>
      <c r="AL27" s="162" t="str">
        <f t="shared" si="8"/>
        <v xml:space="preserve"> </v>
      </c>
      <c r="AM27" s="167" t="str">
        <f t="shared" si="9"/>
        <v xml:space="preserve"> </v>
      </c>
      <c r="AN27" s="24" t="str">
        <f t="shared" si="10"/>
        <v xml:space="preserve"> </v>
      </c>
      <c r="AO27" s="34">
        <f t="shared" si="5"/>
        <v>1</v>
      </c>
      <c r="AP27" s="36">
        <f>'Overzicht per maand'!O43</f>
        <v>0.99702380952380965</v>
      </c>
    </row>
    <row r="28" spans="1:42">
      <c r="A28" s="20" t="str">
        <f>schip_werf_perceel!A25</f>
        <v>Isis</v>
      </c>
      <c r="B28" s="21" t="str">
        <f>schip_werf_perceel!B25</f>
        <v>DSDH</v>
      </c>
      <c r="C28" s="22">
        <f>schip_werf_perceel!C25</f>
        <v>1</v>
      </c>
      <c r="D28" s="23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152" t="str">
        <f t="shared" si="6"/>
        <v xml:space="preserve"> </v>
      </c>
      <c r="AK28" s="157" t="str">
        <f t="shared" si="7"/>
        <v xml:space="preserve"> </v>
      </c>
      <c r="AL28" s="162" t="str">
        <f t="shared" si="8"/>
        <v xml:space="preserve"> </v>
      </c>
      <c r="AM28" s="167" t="str">
        <f t="shared" si="9"/>
        <v xml:space="preserve"> </v>
      </c>
      <c r="AN28" s="24" t="str">
        <f t="shared" si="10"/>
        <v xml:space="preserve"> </v>
      </c>
      <c r="AO28" s="34">
        <f t="shared" si="5"/>
        <v>1</v>
      </c>
      <c r="AP28" s="36">
        <f>'Overzicht per maand'!O44</f>
        <v>0.85584357398873523</v>
      </c>
    </row>
    <row r="29" spans="1:42">
      <c r="A29" s="20" t="str">
        <f>schip_werf_perceel!A26</f>
        <v>Kaloo</v>
      </c>
      <c r="B29" s="21" t="str">
        <f>schip_werf_perceel!B26</f>
        <v>DOK</v>
      </c>
      <c r="C29" s="22">
        <f>schip_werf_perceel!C26</f>
        <v>3</v>
      </c>
      <c r="D29" s="23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152" t="str">
        <f t="shared" si="6"/>
        <v xml:space="preserve"> </v>
      </c>
      <c r="AK29" s="157" t="str">
        <f t="shared" si="7"/>
        <v xml:space="preserve"> </v>
      </c>
      <c r="AL29" s="162" t="str">
        <f t="shared" si="8"/>
        <v xml:space="preserve"> </v>
      </c>
      <c r="AM29" s="167" t="str">
        <f t="shared" si="9"/>
        <v xml:space="preserve"> </v>
      </c>
      <c r="AN29" s="24" t="str">
        <f t="shared" si="10"/>
        <v xml:space="preserve"> </v>
      </c>
      <c r="AO29" s="34">
        <f t="shared" si="5"/>
        <v>1</v>
      </c>
      <c r="AP29" s="36">
        <f>'Overzicht per maand'!O45</f>
        <v>1</v>
      </c>
    </row>
    <row r="30" spans="1:42">
      <c r="A30" s="20" t="str">
        <f>schip_werf_perceel!A27</f>
        <v>Koet</v>
      </c>
      <c r="B30" s="21" t="str">
        <f>schip_werf_perceel!B27</f>
        <v>DSW</v>
      </c>
      <c r="C30" s="22">
        <f>schip_werf_perceel!C27</f>
        <v>3</v>
      </c>
      <c r="D30" s="23"/>
      <c r="E30" s="78"/>
      <c r="F30" s="78"/>
      <c r="G30" s="78"/>
      <c r="H30" s="78"/>
      <c r="I30" s="78"/>
      <c r="J30" s="78"/>
      <c r="K30" s="78"/>
      <c r="L30" s="78"/>
      <c r="M30" s="78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1"/>
      <c r="Z30" s="121"/>
      <c r="AA30" s="121"/>
      <c r="AB30" s="121"/>
      <c r="AC30" s="121"/>
      <c r="AD30" s="121"/>
      <c r="AE30" s="121"/>
      <c r="AF30" s="78"/>
      <c r="AG30" s="78"/>
      <c r="AH30" s="78"/>
      <c r="AI30" s="78"/>
      <c r="AJ30" s="152" t="str">
        <f t="shared" si="6"/>
        <v xml:space="preserve"> </v>
      </c>
      <c r="AK30" s="157" t="str">
        <f t="shared" si="7"/>
        <v xml:space="preserve"> </v>
      </c>
      <c r="AL30" s="162" t="str">
        <f t="shared" si="8"/>
        <v xml:space="preserve"> </v>
      </c>
      <c r="AM30" s="167" t="str">
        <f t="shared" si="9"/>
        <v xml:space="preserve"> </v>
      </c>
      <c r="AN30" s="24" t="str">
        <f t="shared" si="10"/>
        <v xml:space="preserve"> </v>
      </c>
      <c r="AO30" s="34">
        <f t="shared" si="5"/>
        <v>1</v>
      </c>
      <c r="AP30" s="36">
        <f>'Overzicht per maand'!O46</f>
        <v>1</v>
      </c>
    </row>
    <row r="31" spans="1:42">
      <c r="A31" s="20" t="str">
        <f>schip_werf_perceel!A28</f>
        <v>Kokmeeuw</v>
      </c>
      <c r="B31" s="21" t="str">
        <f>schip_werf_perceel!B28</f>
        <v>DSW</v>
      </c>
      <c r="C31" s="22">
        <f>schip_werf_perceel!C28</f>
        <v>3</v>
      </c>
      <c r="D31" s="23"/>
      <c r="E31" s="78"/>
      <c r="F31" s="78"/>
      <c r="G31" s="78"/>
      <c r="H31" s="78"/>
      <c r="I31" s="78"/>
      <c r="J31" s="78"/>
      <c r="K31" s="78"/>
      <c r="L31" s="78"/>
      <c r="M31" s="78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52" t="str">
        <f t="shared" si="6"/>
        <v xml:space="preserve"> </v>
      </c>
      <c r="AK31" s="157" t="str">
        <f t="shared" si="7"/>
        <v xml:space="preserve"> </v>
      </c>
      <c r="AL31" s="162" t="str">
        <f t="shared" si="8"/>
        <v xml:space="preserve"> </v>
      </c>
      <c r="AM31" s="167" t="str">
        <f t="shared" si="9"/>
        <v xml:space="preserve"> </v>
      </c>
      <c r="AN31" s="24" t="str">
        <f t="shared" si="10"/>
        <v xml:space="preserve"> </v>
      </c>
      <c r="AO31" s="34">
        <f t="shared" si="5"/>
        <v>1</v>
      </c>
      <c r="AP31" s="36">
        <f>'Overzicht per maand'!O47</f>
        <v>1</v>
      </c>
    </row>
    <row r="32" spans="1:42">
      <c r="A32" s="20" t="str">
        <f>schip_werf_perceel!A29</f>
        <v>Krabbelaar</v>
      </c>
      <c r="B32" s="21" t="str">
        <f>schip_werf_perceel!B29</f>
        <v>de Haas</v>
      </c>
      <c r="C32" s="22">
        <f>schip_werf_perceel!C29</f>
        <v>4</v>
      </c>
      <c r="D32" s="23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152" t="str">
        <f t="shared" si="6"/>
        <v xml:space="preserve"> </v>
      </c>
      <c r="AK32" s="157" t="str">
        <f t="shared" si="7"/>
        <v xml:space="preserve"> </v>
      </c>
      <c r="AL32" s="162" t="str">
        <f t="shared" si="8"/>
        <v xml:space="preserve"> </v>
      </c>
      <c r="AM32" s="167" t="str">
        <f t="shared" si="9"/>
        <v xml:space="preserve"> </v>
      </c>
      <c r="AN32" s="24" t="str">
        <f t="shared" si="10"/>
        <v xml:space="preserve"> </v>
      </c>
      <c r="AO32" s="34">
        <f t="shared" si="5"/>
        <v>1</v>
      </c>
      <c r="AP32" s="36">
        <f>'Overzicht per maand'!O48</f>
        <v>1</v>
      </c>
    </row>
    <row r="33" spans="1:42">
      <c r="A33" s="20" t="str">
        <f>schip_werf_perceel!A30</f>
        <v>Krukel</v>
      </c>
      <c r="B33" s="21" t="str">
        <f>schip_werf_perceel!B30</f>
        <v>DSW</v>
      </c>
      <c r="C33" s="22">
        <f>schip_werf_perceel!C30</f>
        <v>3</v>
      </c>
      <c r="D33" s="23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152" t="str">
        <f t="shared" si="6"/>
        <v xml:space="preserve"> </v>
      </c>
      <c r="AK33" s="157" t="str">
        <f t="shared" si="7"/>
        <v xml:space="preserve"> </v>
      </c>
      <c r="AL33" s="162" t="str">
        <f t="shared" si="8"/>
        <v xml:space="preserve"> </v>
      </c>
      <c r="AM33" s="167" t="str">
        <f t="shared" si="9"/>
        <v xml:space="preserve"> </v>
      </c>
      <c r="AN33" s="24" t="str">
        <f t="shared" si="10"/>
        <v xml:space="preserve"> </v>
      </c>
      <c r="AO33" s="34">
        <f t="shared" si="5"/>
        <v>1</v>
      </c>
      <c r="AP33" s="36">
        <f>'Overzicht per maand'!O49</f>
        <v>0.9642857142857143</v>
      </c>
    </row>
    <row r="34" spans="1:42">
      <c r="A34" s="20" t="str">
        <f>schip_werf_perceel!A31</f>
        <v>Luctor</v>
      </c>
      <c r="B34" s="21" t="str">
        <f>schip_werf_perceel!B31</f>
        <v>Maaskant</v>
      </c>
      <c r="C34" s="22">
        <f>schip_werf_perceel!C31</f>
        <v>2</v>
      </c>
      <c r="D34" s="23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152" t="str">
        <f t="shared" si="6"/>
        <v xml:space="preserve"> </v>
      </c>
      <c r="AK34" s="157" t="str">
        <f t="shared" si="7"/>
        <v xml:space="preserve"> </v>
      </c>
      <c r="AL34" s="162" t="str">
        <f t="shared" si="8"/>
        <v xml:space="preserve"> </v>
      </c>
      <c r="AM34" s="167" t="str">
        <f t="shared" si="9"/>
        <v xml:space="preserve"> </v>
      </c>
      <c r="AN34" s="24" t="str">
        <f t="shared" si="10"/>
        <v xml:space="preserve"> </v>
      </c>
      <c r="AO34" s="34">
        <f t="shared" si="5"/>
        <v>1</v>
      </c>
      <c r="AP34" s="36">
        <f>'Overzicht per maand'!O50</f>
        <v>0.83333333333333337</v>
      </c>
    </row>
    <row r="35" spans="1:42">
      <c r="A35" s="20" t="str">
        <f>schip_werf_perceel!A32</f>
        <v>Maeslant</v>
      </c>
      <c r="B35" s="21" t="str">
        <f>schip_werf_perceel!B32</f>
        <v>Maaskant</v>
      </c>
      <c r="C35" s="22">
        <f>schip_werf_perceel!C32</f>
        <v>2</v>
      </c>
      <c r="D35" s="23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152" t="str">
        <f t="shared" si="6"/>
        <v xml:space="preserve"> </v>
      </c>
      <c r="AK35" s="157" t="str">
        <f t="shared" si="7"/>
        <v xml:space="preserve"> </v>
      </c>
      <c r="AL35" s="162" t="str">
        <f t="shared" si="8"/>
        <v xml:space="preserve"> </v>
      </c>
      <c r="AM35" s="167" t="str">
        <f t="shared" si="9"/>
        <v xml:space="preserve"> </v>
      </c>
      <c r="AN35" s="24" t="str">
        <f t="shared" si="10"/>
        <v xml:space="preserve"> </v>
      </c>
      <c r="AO35" s="34">
        <f t="shared" si="5"/>
        <v>1</v>
      </c>
      <c r="AP35" s="36">
        <f>'Overzicht per maand'!O51</f>
        <v>0.87567204301075263</v>
      </c>
    </row>
    <row r="36" spans="1:42">
      <c r="A36" s="20" t="str">
        <f>schip_werf_perceel!A33</f>
        <v>Mantelmeeuw</v>
      </c>
      <c r="B36" s="21" t="str">
        <f>schip_werf_perceel!B33</f>
        <v>de Haas</v>
      </c>
      <c r="C36" s="22">
        <f>schip_werf_perceel!C33</f>
        <v>8</v>
      </c>
      <c r="D36" s="23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152" t="str">
        <f t="shared" si="6"/>
        <v xml:space="preserve"> </v>
      </c>
      <c r="AK36" s="157" t="str">
        <f t="shared" si="7"/>
        <v xml:space="preserve"> </v>
      </c>
      <c r="AL36" s="162" t="str">
        <f t="shared" si="8"/>
        <v xml:space="preserve"> </v>
      </c>
      <c r="AM36" s="167" t="str">
        <f t="shared" si="9"/>
        <v xml:space="preserve"> </v>
      </c>
      <c r="AN36" s="24" t="str">
        <f t="shared" si="10"/>
        <v xml:space="preserve"> </v>
      </c>
      <c r="AO36" s="34">
        <f t="shared" si="5"/>
        <v>1</v>
      </c>
      <c r="AP36" s="36">
        <f>'Overzicht per maand'!O52</f>
        <v>0.73829365079365072</v>
      </c>
    </row>
    <row r="37" spans="1:42">
      <c r="A37" s="20" t="str">
        <f>schip_werf_perceel!A34</f>
        <v>Markermeer</v>
      </c>
      <c r="B37" s="21" t="str">
        <f>schip_werf_perceel!B34</f>
        <v>de Haas</v>
      </c>
      <c r="C37" s="22">
        <f>schip_werf_perceel!C34</f>
        <v>4</v>
      </c>
      <c r="D37" s="23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152" t="str">
        <f t="shared" si="6"/>
        <v xml:space="preserve"> </v>
      </c>
      <c r="AK37" s="157" t="str">
        <f t="shared" si="7"/>
        <v xml:space="preserve"> </v>
      </c>
      <c r="AL37" s="162" t="str">
        <f t="shared" si="8"/>
        <v xml:space="preserve"> </v>
      </c>
      <c r="AM37" s="167" t="str">
        <f t="shared" si="9"/>
        <v xml:space="preserve"> </v>
      </c>
      <c r="AN37" s="24" t="str">
        <f t="shared" si="10"/>
        <v xml:space="preserve"> </v>
      </c>
      <c r="AO37" s="34">
        <f t="shared" si="5"/>
        <v>1</v>
      </c>
      <c r="AP37" s="36">
        <f>'Overzicht per maand'!O53</f>
        <v>1</v>
      </c>
    </row>
    <row r="38" spans="1:42">
      <c r="A38" s="20" t="str">
        <f>schip_werf_perceel!A35</f>
        <v>Merwestroom</v>
      </c>
      <c r="B38" s="21" t="str">
        <f>schip_werf_perceel!B35</f>
        <v>de Haas</v>
      </c>
      <c r="C38" s="22">
        <f>schip_werf_perceel!C35</f>
        <v>8</v>
      </c>
      <c r="D38" s="23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152" t="str">
        <f t="shared" si="6"/>
        <v xml:space="preserve"> </v>
      </c>
      <c r="AK38" s="157" t="str">
        <f t="shared" si="7"/>
        <v xml:space="preserve"> </v>
      </c>
      <c r="AL38" s="162" t="str">
        <f t="shared" si="8"/>
        <v xml:space="preserve"> </v>
      </c>
      <c r="AM38" s="167" t="str">
        <f t="shared" si="9"/>
        <v xml:space="preserve"> </v>
      </c>
      <c r="AN38" s="24" t="str">
        <f t="shared" si="10"/>
        <v xml:space="preserve"> </v>
      </c>
      <c r="AO38" s="34">
        <f t="shared" si="5"/>
        <v>1</v>
      </c>
      <c r="AP38" s="36">
        <f>'Overzicht per maand'!O54</f>
        <v>1</v>
      </c>
    </row>
    <row r="39" spans="1:42">
      <c r="A39" s="20" t="str">
        <f>schip_werf_perceel!A36</f>
        <v>Mosam</v>
      </c>
      <c r="B39" s="21" t="str">
        <f>schip_werf_perceel!B36</f>
        <v>de Haas</v>
      </c>
      <c r="C39" s="22">
        <f>schip_werf_perceel!C36</f>
        <v>8</v>
      </c>
      <c r="D39" s="23"/>
      <c r="E39" s="78"/>
      <c r="F39" s="78"/>
      <c r="G39" s="78"/>
      <c r="H39" s="78"/>
      <c r="I39" s="78"/>
      <c r="J39" s="78"/>
      <c r="K39" s="78"/>
      <c r="L39" s="78"/>
      <c r="M39" s="78"/>
      <c r="N39" s="121"/>
      <c r="O39" s="121"/>
      <c r="P39" s="121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152" t="str">
        <f t="shared" si="6"/>
        <v xml:space="preserve"> </v>
      </c>
      <c r="AK39" s="157" t="str">
        <f t="shared" si="7"/>
        <v xml:space="preserve"> </v>
      </c>
      <c r="AL39" s="162" t="str">
        <f t="shared" si="8"/>
        <v xml:space="preserve"> </v>
      </c>
      <c r="AM39" s="167" t="str">
        <f t="shared" si="9"/>
        <v xml:space="preserve"> </v>
      </c>
      <c r="AN39" s="24" t="str">
        <f t="shared" si="10"/>
        <v xml:space="preserve"> </v>
      </c>
      <c r="AO39" s="34">
        <f t="shared" si="5"/>
        <v>1</v>
      </c>
      <c r="AP39" s="36">
        <f>'Overzicht per maand'!O55</f>
        <v>1</v>
      </c>
    </row>
    <row r="40" spans="1:42">
      <c r="A40" s="20" t="str">
        <f>schip_werf_perceel!A37</f>
        <v>Onderzoeker</v>
      </c>
      <c r="B40" s="21" t="str">
        <f>schip_werf_perceel!B37</f>
        <v>v/d Hoeven</v>
      </c>
      <c r="C40" s="22">
        <f>schip_werf_perceel!C37</f>
        <v>5</v>
      </c>
      <c r="D40" s="23"/>
      <c r="E40" s="78"/>
      <c r="F40" s="78"/>
      <c r="G40" s="78"/>
      <c r="H40" s="78"/>
      <c r="I40" s="78"/>
      <c r="J40" s="78"/>
      <c r="K40" s="78"/>
      <c r="L40" s="78"/>
      <c r="M40" s="78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52" t="str">
        <f t="shared" si="6"/>
        <v xml:space="preserve"> </v>
      </c>
      <c r="AK40" s="157" t="str">
        <f t="shared" si="7"/>
        <v xml:space="preserve"> </v>
      </c>
      <c r="AL40" s="162" t="str">
        <f t="shared" si="8"/>
        <v xml:space="preserve"> </v>
      </c>
      <c r="AM40" s="167" t="str">
        <f t="shared" si="9"/>
        <v xml:space="preserve"> </v>
      </c>
      <c r="AN40" s="24" t="str">
        <f t="shared" si="10"/>
        <v xml:space="preserve"> </v>
      </c>
      <c r="AO40" s="34">
        <f t="shared" si="5"/>
        <v>1</v>
      </c>
      <c r="AP40" s="36">
        <f>'Overzicht per maand'!O56</f>
        <v>1</v>
      </c>
    </row>
    <row r="41" spans="1:42">
      <c r="A41" s="20" t="str">
        <f>schip_werf_perceel!A38</f>
        <v>Phoca</v>
      </c>
      <c r="B41" s="21" t="str">
        <f>schip_werf_perceel!B38</f>
        <v>DOK</v>
      </c>
      <c r="C41" s="22">
        <f>schip_werf_perceel!C38</f>
        <v>3</v>
      </c>
      <c r="D41" s="23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152" t="str">
        <f t="shared" si="6"/>
        <v xml:space="preserve"> </v>
      </c>
      <c r="AK41" s="157" t="str">
        <f t="shared" si="7"/>
        <v xml:space="preserve"> </v>
      </c>
      <c r="AL41" s="162" t="str">
        <f t="shared" si="8"/>
        <v xml:space="preserve"> </v>
      </c>
      <c r="AM41" s="167" t="str">
        <f t="shared" si="9"/>
        <v xml:space="preserve"> </v>
      </c>
      <c r="AN41" s="24" t="str">
        <f t="shared" si="10"/>
        <v xml:space="preserve"> </v>
      </c>
      <c r="AO41" s="34">
        <f t="shared" si="5"/>
        <v>1</v>
      </c>
      <c r="AP41" s="36">
        <f>'Overzicht per maand'!O57</f>
        <v>0.75</v>
      </c>
    </row>
    <row r="42" spans="1:42">
      <c r="A42" s="20" t="str">
        <f>schip_werf_perceel!A39</f>
        <v>Pluimpot</v>
      </c>
      <c r="B42" s="21" t="str">
        <f>schip_werf_perceel!B39</f>
        <v>DOK</v>
      </c>
      <c r="C42" s="22">
        <f>schip_werf_perceel!C39</f>
        <v>3</v>
      </c>
      <c r="D42" s="23"/>
      <c r="E42" s="78"/>
      <c r="F42" s="78"/>
      <c r="G42" s="78"/>
      <c r="H42" s="78"/>
      <c r="I42" s="78"/>
      <c r="J42" s="78"/>
      <c r="K42" s="78"/>
      <c r="L42" s="78"/>
      <c r="M42" s="78"/>
      <c r="N42" s="121"/>
      <c r="O42" s="121"/>
      <c r="P42" s="121"/>
      <c r="Q42" s="121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152" t="str">
        <f t="shared" si="6"/>
        <v xml:space="preserve"> </v>
      </c>
      <c r="AK42" s="157" t="str">
        <f t="shared" si="7"/>
        <v xml:space="preserve"> </v>
      </c>
      <c r="AL42" s="162" t="str">
        <f t="shared" si="8"/>
        <v xml:space="preserve"> </v>
      </c>
      <c r="AM42" s="167" t="str">
        <f t="shared" si="9"/>
        <v xml:space="preserve"> </v>
      </c>
      <c r="AN42" s="24" t="str">
        <f t="shared" si="10"/>
        <v xml:space="preserve"> </v>
      </c>
      <c r="AO42" s="34">
        <f t="shared" si="5"/>
        <v>1</v>
      </c>
      <c r="AP42" s="36">
        <f>'Overzicht per maand'!O58</f>
        <v>1</v>
      </c>
    </row>
    <row r="43" spans="1:42">
      <c r="A43" s="67" t="str">
        <f>schip_werf_perceel!A40</f>
        <v>Portunus</v>
      </c>
      <c r="B43" s="21" t="str">
        <f>schip_werf_perceel!B40</f>
        <v>DSDH</v>
      </c>
      <c r="C43" s="22">
        <f>schip_werf_perceel!C40</f>
        <v>1</v>
      </c>
      <c r="D43" s="23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152" t="str">
        <f t="shared" si="6"/>
        <v xml:space="preserve"> </v>
      </c>
      <c r="AK43" s="157" t="str">
        <f t="shared" si="7"/>
        <v xml:space="preserve"> </v>
      </c>
      <c r="AL43" s="162" t="str">
        <f t="shared" si="8"/>
        <v xml:space="preserve"> </v>
      </c>
      <c r="AM43" s="167" t="str">
        <f t="shared" si="9"/>
        <v xml:space="preserve"> </v>
      </c>
      <c r="AN43" s="24" t="str">
        <f t="shared" si="10"/>
        <v xml:space="preserve"> </v>
      </c>
      <c r="AO43" s="34">
        <f t="shared" si="5"/>
        <v>1</v>
      </c>
      <c r="AP43" s="36">
        <f>'Overzicht per maand'!O59</f>
        <v>1</v>
      </c>
    </row>
    <row r="44" spans="1:42">
      <c r="A44" s="67" t="str">
        <f>schip_werf_perceel!A41</f>
        <v>Regulus</v>
      </c>
      <c r="B44" s="21" t="str">
        <f>schip_werf_perceel!B41</f>
        <v>Maaskant</v>
      </c>
      <c r="C44" s="22">
        <f>schip_werf_perceel!C41</f>
        <v>2</v>
      </c>
      <c r="D44" s="23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152" t="str">
        <f t="shared" si="6"/>
        <v xml:space="preserve"> </v>
      </c>
      <c r="AK44" s="157" t="str">
        <f t="shared" si="7"/>
        <v xml:space="preserve"> </v>
      </c>
      <c r="AL44" s="162" t="str">
        <f t="shared" si="8"/>
        <v xml:space="preserve"> </v>
      </c>
      <c r="AM44" s="167" t="str">
        <f t="shared" si="9"/>
        <v xml:space="preserve"> </v>
      </c>
      <c r="AN44" s="24" t="str">
        <f t="shared" si="10"/>
        <v xml:space="preserve"> </v>
      </c>
      <c r="AO44" s="34">
        <f t="shared" si="5"/>
        <v>1</v>
      </c>
      <c r="AP44" s="36">
        <f>'Overzicht per maand'!O60</f>
        <v>0.99433563748079878</v>
      </c>
    </row>
    <row r="45" spans="1:42">
      <c r="A45" s="20" t="str">
        <f>schip_werf_perceel!A42</f>
        <v>Roompot</v>
      </c>
      <c r="B45" s="21" t="str">
        <f>schip_werf_perceel!B42</f>
        <v>Maaskant</v>
      </c>
      <c r="C45" s="22">
        <f>schip_werf_perceel!C42</f>
        <v>2</v>
      </c>
      <c r="D45" s="23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152" t="str">
        <f t="shared" si="6"/>
        <v xml:space="preserve"> </v>
      </c>
      <c r="AK45" s="157" t="str">
        <f t="shared" si="7"/>
        <v xml:space="preserve"> </v>
      </c>
      <c r="AL45" s="162" t="str">
        <f t="shared" si="8"/>
        <v xml:space="preserve"> </v>
      </c>
      <c r="AM45" s="167" t="str">
        <f t="shared" si="9"/>
        <v xml:space="preserve"> </v>
      </c>
      <c r="AN45" s="24" t="str">
        <f t="shared" si="10"/>
        <v xml:space="preserve"> </v>
      </c>
      <c r="AO45" s="34">
        <f t="shared" si="5"/>
        <v>1</v>
      </c>
      <c r="AP45" s="36">
        <f>'Overzicht per maand'!O61</f>
        <v>0.99731182795698936</v>
      </c>
    </row>
    <row r="46" spans="1:42">
      <c r="A46" s="20" t="str">
        <f>schip_werf_perceel!A43</f>
        <v>Rotterdam</v>
      </c>
      <c r="B46" s="21" t="str">
        <f>schip_werf_perceel!B43</f>
        <v>Maaskant</v>
      </c>
      <c r="C46" s="22">
        <f>schip_werf_perceel!C43</f>
        <v>2</v>
      </c>
      <c r="D46" s="129"/>
      <c r="E46" s="127"/>
      <c r="F46" s="127"/>
      <c r="G46" s="127"/>
      <c r="H46" s="127"/>
      <c r="I46" s="127"/>
      <c r="J46" s="127"/>
      <c r="K46" s="127"/>
      <c r="L46" s="127"/>
      <c r="M46" s="127"/>
      <c r="N46" s="82"/>
      <c r="O46" s="127"/>
      <c r="P46" s="127"/>
      <c r="Q46" s="127"/>
      <c r="R46" s="127"/>
      <c r="S46" s="127"/>
      <c r="T46" s="127"/>
      <c r="U46" s="127"/>
      <c r="V46" s="127"/>
      <c r="W46" s="127"/>
      <c r="X46" s="127"/>
      <c r="Y46" s="127"/>
      <c r="Z46" s="127"/>
      <c r="AA46" s="127"/>
      <c r="AB46" s="127"/>
      <c r="AC46" s="127"/>
      <c r="AD46" s="127"/>
      <c r="AE46" s="127"/>
      <c r="AF46" s="127"/>
      <c r="AG46" s="127"/>
      <c r="AH46" s="127"/>
      <c r="AI46" s="127"/>
      <c r="AJ46" s="152" t="str">
        <f t="shared" si="6"/>
        <v xml:space="preserve"> </v>
      </c>
      <c r="AK46" s="157" t="str">
        <f t="shared" si="7"/>
        <v xml:space="preserve"> </v>
      </c>
      <c r="AL46" s="162" t="str">
        <f t="shared" si="8"/>
        <v xml:space="preserve"> </v>
      </c>
      <c r="AM46" s="167" t="str">
        <f t="shared" si="9"/>
        <v xml:space="preserve"> </v>
      </c>
      <c r="AN46" s="24" t="str">
        <f t="shared" si="10"/>
        <v xml:space="preserve"> </v>
      </c>
      <c r="AO46" s="34">
        <f t="shared" si="5"/>
        <v>1</v>
      </c>
      <c r="AP46" s="36">
        <f>'Overzicht per maand'!O62</f>
        <v>0.84084741423451115</v>
      </c>
    </row>
    <row r="47" spans="1:42">
      <c r="A47" s="20" t="str">
        <f>schip_werf_perceel!A44</f>
        <v>RR-901</v>
      </c>
      <c r="B47" s="21" t="str">
        <f>schip_werf_perceel!B44</f>
        <v>DOK</v>
      </c>
      <c r="C47" s="22">
        <f>schip_werf_perceel!C44</f>
        <v>3</v>
      </c>
      <c r="D47" s="23"/>
      <c r="E47" s="78"/>
      <c r="F47" s="78"/>
      <c r="G47" s="78"/>
      <c r="H47" s="78"/>
      <c r="I47" s="78"/>
      <c r="J47" s="78"/>
      <c r="K47" s="78"/>
      <c r="L47" s="78"/>
      <c r="M47" s="78"/>
      <c r="N47" s="121"/>
      <c r="O47" s="121"/>
      <c r="P47" s="121"/>
      <c r="Q47" s="121"/>
      <c r="R47" s="121"/>
      <c r="S47" s="121"/>
      <c r="T47" s="121"/>
      <c r="U47" s="121"/>
      <c r="V47" s="121"/>
      <c r="W47" s="121"/>
      <c r="X47" s="121"/>
      <c r="Y47" s="121"/>
      <c r="Z47" s="121"/>
      <c r="AA47" s="121"/>
      <c r="AB47" s="121"/>
      <c r="AC47" s="121"/>
      <c r="AD47" s="121"/>
      <c r="AE47" s="121"/>
      <c r="AF47" s="121"/>
      <c r="AG47" s="121"/>
      <c r="AH47" s="121"/>
      <c r="AI47" s="121"/>
      <c r="AJ47" s="152" t="str">
        <f t="shared" si="6"/>
        <v xml:space="preserve"> </v>
      </c>
      <c r="AK47" s="157" t="str">
        <f t="shared" si="7"/>
        <v xml:space="preserve"> </v>
      </c>
      <c r="AL47" s="162" t="str">
        <f t="shared" si="8"/>
        <v xml:space="preserve"> </v>
      </c>
      <c r="AM47" s="167" t="str">
        <f t="shared" si="9"/>
        <v xml:space="preserve"> </v>
      </c>
      <c r="AN47" s="24" t="str">
        <f t="shared" si="10"/>
        <v xml:space="preserve"> </v>
      </c>
      <c r="AO47" s="34">
        <f t="shared" si="5"/>
        <v>1</v>
      </c>
      <c r="AP47" s="36">
        <f>'Overzicht per maand'!O63</f>
        <v>0.93548387096774199</v>
      </c>
    </row>
    <row r="48" spans="1:42">
      <c r="A48" s="20" t="str">
        <f>schip_werf_perceel!A45</f>
        <v>RR-902</v>
      </c>
      <c r="B48" s="21" t="str">
        <f>schip_werf_perceel!B45</f>
        <v>DOK</v>
      </c>
      <c r="C48" s="22">
        <f>schip_werf_perceel!C45</f>
        <v>3</v>
      </c>
      <c r="D48" s="23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152" t="str">
        <f t="shared" si="6"/>
        <v xml:space="preserve"> </v>
      </c>
      <c r="AK48" s="157" t="str">
        <f t="shared" si="7"/>
        <v xml:space="preserve"> </v>
      </c>
      <c r="AL48" s="162" t="str">
        <f t="shared" si="8"/>
        <v xml:space="preserve"> </v>
      </c>
      <c r="AM48" s="167" t="str">
        <f t="shared" si="9"/>
        <v xml:space="preserve"> </v>
      </c>
      <c r="AN48" s="24" t="str">
        <f t="shared" si="10"/>
        <v xml:space="preserve"> </v>
      </c>
      <c r="AO48" s="34">
        <f t="shared" si="5"/>
        <v>1</v>
      </c>
      <c r="AP48" s="36">
        <f>'Overzicht per maand'!O64</f>
        <v>1</v>
      </c>
    </row>
    <row r="49" spans="1:42">
      <c r="A49" s="20" t="str">
        <f>schip_werf_perceel!A46</f>
        <v>RWS 1</v>
      </c>
      <c r="B49" s="21" t="str">
        <f>schip_werf_perceel!B46</f>
        <v>DOK</v>
      </c>
      <c r="C49" s="22">
        <f>schip_werf_perceel!C46</f>
        <v>3</v>
      </c>
      <c r="D49" s="23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152" t="str">
        <f t="shared" si="6"/>
        <v xml:space="preserve"> </v>
      </c>
      <c r="AK49" s="157" t="str">
        <f t="shared" si="7"/>
        <v xml:space="preserve"> </v>
      </c>
      <c r="AL49" s="162" t="str">
        <f t="shared" si="8"/>
        <v xml:space="preserve"> </v>
      </c>
      <c r="AM49" s="167" t="str">
        <f t="shared" si="9"/>
        <v xml:space="preserve"> </v>
      </c>
      <c r="AN49" s="24" t="str">
        <f t="shared" si="10"/>
        <v xml:space="preserve"> </v>
      </c>
      <c r="AO49" s="34">
        <f t="shared" si="5"/>
        <v>1</v>
      </c>
      <c r="AP49" s="36">
        <f>'Overzicht per maand'!O65</f>
        <v>0.95430107526881713</v>
      </c>
    </row>
    <row r="50" spans="1:42">
      <c r="A50" s="20" t="str">
        <f>schip_werf_perceel!A47</f>
        <v>RWS 18</v>
      </c>
      <c r="B50" s="21" t="str">
        <f>schip_werf_perceel!B47</f>
        <v>v/d Hoeven</v>
      </c>
      <c r="C50" s="22">
        <f>schip_werf_perceel!C47</f>
        <v>5</v>
      </c>
      <c r="D50" s="23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152" t="str">
        <f t="shared" si="6"/>
        <v xml:space="preserve"> </v>
      </c>
      <c r="AK50" s="157" t="str">
        <f t="shared" si="7"/>
        <v xml:space="preserve"> </v>
      </c>
      <c r="AL50" s="162" t="str">
        <f t="shared" si="8"/>
        <v xml:space="preserve"> </v>
      </c>
      <c r="AM50" s="167" t="str">
        <f t="shared" si="9"/>
        <v xml:space="preserve"> </v>
      </c>
      <c r="AN50" s="24" t="str">
        <f t="shared" si="10"/>
        <v xml:space="preserve"> </v>
      </c>
      <c r="AO50" s="34">
        <f t="shared" si="5"/>
        <v>1</v>
      </c>
      <c r="AP50" s="36">
        <f>'Overzicht per maand'!O66</f>
        <v>1</v>
      </c>
    </row>
    <row r="51" spans="1:42">
      <c r="A51" s="20" t="str">
        <f>schip_werf_perceel!A48</f>
        <v>RWS 20</v>
      </c>
      <c r="B51" s="21" t="str">
        <f>schip_werf_perceel!B48</f>
        <v>v/d Hoeven</v>
      </c>
      <c r="C51" s="22">
        <f>schip_werf_perceel!C48</f>
        <v>5</v>
      </c>
      <c r="D51" s="23"/>
      <c r="E51" s="78"/>
      <c r="F51" s="78"/>
      <c r="G51" s="78"/>
      <c r="H51" s="78"/>
      <c r="I51" s="78"/>
      <c r="J51" s="78"/>
      <c r="K51" s="78"/>
      <c r="L51" s="78"/>
      <c r="M51" s="78"/>
      <c r="N51" s="121"/>
      <c r="O51" s="121"/>
      <c r="P51" s="121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152" t="str">
        <f t="shared" si="6"/>
        <v xml:space="preserve"> </v>
      </c>
      <c r="AK51" s="157" t="str">
        <f t="shared" si="7"/>
        <v xml:space="preserve"> </v>
      </c>
      <c r="AL51" s="162" t="str">
        <f t="shared" si="8"/>
        <v xml:space="preserve"> </v>
      </c>
      <c r="AM51" s="167" t="str">
        <f t="shared" si="9"/>
        <v xml:space="preserve"> </v>
      </c>
      <c r="AN51" s="24" t="str">
        <f t="shared" si="10"/>
        <v xml:space="preserve"> </v>
      </c>
      <c r="AO51" s="34">
        <f t="shared" si="5"/>
        <v>1</v>
      </c>
      <c r="AP51" s="36">
        <f>'Overzicht per maand'!O67</f>
        <v>1</v>
      </c>
    </row>
    <row r="52" spans="1:42">
      <c r="A52" s="20" t="str">
        <f>schip_werf_perceel!A49</f>
        <v>RWS 21</v>
      </c>
      <c r="B52" s="21" t="str">
        <f>schip_werf_perceel!B49</f>
        <v>de Haas</v>
      </c>
      <c r="C52" s="22">
        <f>schip_werf_perceel!C49</f>
        <v>8</v>
      </c>
      <c r="D52" s="23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152" t="str">
        <f t="shared" si="6"/>
        <v xml:space="preserve"> </v>
      </c>
      <c r="AK52" s="157" t="str">
        <f t="shared" si="7"/>
        <v xml:space="preserve"> </v>
      </c>
      <c r="AL52" s="162" t="str">
        <f t="shared" si="8"/>
        <v xml:space="preserve"> </v>
      </c>
      <c r="AM52" s="167" t="str">
        <f t="shared" si="9"/>
        <v xml:space="preserve"> </v>
      </c>
      <c r="AN52" s="24" t="str">
        <f t="shared" si="10"/>
        <v xml:space="preserve"> </v>
      </c>
      <c r="AO52" s="34">
        <f t="shared" si="5"/>
        <v>1</v>
      </c>
      <c r="AP52" s="36">
        <f>'Overzicht per maand'!O68</f>
        <v>1</v>
      </c>
    </row>
    <row r="53" spans="1:42">
      <c r="A53" s="20" t="str">
        <f>schip_werf_perceel!A50</f>
        <v>RWS 22</v>
      </c>
      <c r="B53" s="21" t="str">
        <f>schip_werf_perceel!B50</f>
        <v>de Haas</v>
      </c>
      <c r="C53" s="22">
        <f>schip_werf_perceel!C50</f>
        <v>8</v>
      </c>
      <c r="D53" s="23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152" t="str">
        <f t="shared" si="6"/>
        <v xml:space="preserve"> </v>
      </c>
      <c r="AK53" s="157" t="str">
        <f t="shared" si="7"/>
        <v xml:space="preserve"> </v>
      </c>
      <c r="AL53" s="162" t="str">
        <f t="shared" si="8"/>
        <v xml:space="preserve"> </v>
      </c>
      <c r="AM53" s="167" t="str">
        <f t="shared" si="9"/>
        <v xml:space="preserve"> </v>
      </c>
      <c r="AN53" s="24" t="str">
        <f t="shared" si="10"/>
        <v xml:space="preserve"> </v>
      </c>
      <c r="AO53" s="34">
        <f t="shared" si="5"/>
        <v>1</v>
      </c>
      <c r="AP53" s="36">
        <f>'Overzicht per maand'!O69</f>
        <v>0.91926523297491036</v>
      </c>
    </row>
    <row r="54" spans="1:42">
      <c r="A54" s="20" t="str">
        <f>schip_werf_perceel!A51</f>
        <v>RWS 23</v>
      </c>
      <c r="B54" s="21" t="str">
        <f>schip_werf_perceel!B51</f>
        <v>DOK</v>
      </c>
      <c r="C54" s="22">
        <f>schip_werf_perceel!C51</f>
        <v>3</v>
      </c>
      <c r="D54" s="23"/>
      <c r="E54" s="78"/>
      <c r="F54" s="78"/>
      <c r="G54" s="78"/>
      <c r="H54" s="78"/>
      <c r="I54" s="78"/>
      <c r="J54" s="78"/>
      <c r="K54" s="78"/>
      <c r="L54" s="78"/>
      <c r="M54" s="78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152" t="str">
        <f t="shared" si="6"/>
        <v xml:space="preserve"> </v>
      </c>
      <c r="AK54" s="157" t="str">
        <f t="shared" si="7"/>
        <v xml:space="preserve"> </v>
      </c>
      <c r="AL54" s="162" t="str">
        <f t="shared" si="8"/>
        <v xml:space="preserve"> </v>
      </c>
      <c r="AM54" s="167" t="str">
        <f t="shared" si="9"/>
        <v xml:space="preserve"> </v>
      </c>
      <c r="AN54" s="24" t="str">
        <f t="shared" si="10"/>
        <v xml:space="preserve"> </v>
      </c>
      <c r="AO54" s="34">
        <f t="shared" si="5"/>
        <v>1</v>
      </c>
      <c r="AP54" s="36">
        <f>'Overzicht per maand'!O70</f>
        <v>0.91666666666666663</v>
      </c>
    </row>
    <row r="55" spans="1:42">
      <c r="A55" s="20" t="str">
        <f>schip_werf_perceel!A52</f>
        <v>RWS 24</v>
      </c>
      <c r="B55" s="21" t="str">
        <f>schip_werf_perceel!B52</f>
        <v>de Haas</v>
      </c>
      <c r="C55" s="22">
        <f>schip_werf_perceel!C52</f>
        <v>8</v>
      </c>
      <c r="D55" s="23"/>
      <c r="E55" s="78"/>
      <c r="F55" s="78"/>
      <c r="G55" s="78"/>
      <c r="H55" s="78"/>
      <c r="I55" s="78"/>
      <c r="J55" s="78"/>
      <c r="K55" s="78"/>
      <c r="L55" s="78"/>
      <c r="M55" s="78"/>
      <c r="N55" s="121"/>
      <c r="O55" s="121"/>
      <c r="P55" s="121"/>
      <c r="Q55" s="121"/>
      <c r="R55" s="121"/>
      <c r="S55" s="121"/>
      <c r="T55" s="121"/>
      <c r="U55" s="121"/>
      <c r="V55" s="121"/>
      <c r="W55" s="121"/>
      <c r="X55" s="121"/>
      <c r="Y55" s="121"/>
      <c r="Z55" s="121"/>
      <c r="AA55" s="121"/>
      <c r="AB55" s="121"/>
      <c r="AC55" s="121"/>
      <c r="AD55" s="121"/>
      <c r="AE55" s="121"/>
      <c r="AF55" s="121"/>
      <c r="AG55" s="121"/>
      <c r="AH55" s="121"/>
      <c r="AI55" s="121"/>
      <c r="AJ55" s="152" t="str">
        <f t="shared" si="6"/>
        <v xml:space="preserve"> </v>
      </c>
      <c r="AK55" s="157" t="str">
        <f t="shared" si="7"/>
        <v xml:space="preserve"> </v>
      </c>
      <c r="AL55" s="162" t="str">
        <f t="shared" si="8"/>
        <v xml:space="preserve"> </v>
      </c>
      <c r="AM55" s="167" t="str">
        <f t="shared" si="9"/>
        <v xml:space="preserve"> </v>
      </c>
      <c r="AN55" s="24" t="str">
        <f t="shared" si="10"/>
        <v xml:space="preserve"> </v>
      </c>
      <c r="AO55" s="34">
        <f t="shared" si="5"/>
        <v>1</v>
      </c>
      <c r="AP55" s="36">
        <f>'Overzicht per maand'!O71</f>
        <v>1</v>
      </c>
    </row>
    <row r="56" spans="1:42">
      <c r="A56" s="20" t="str">
        <f>schip_werf_perceel!A53</f>
        <v>RWS 25</v>
      </c>
      <c r="B56" s="21" t="str">
        <f>schip_werf_perceel!B53</f>
        <v>de Haas</v>
      </c>
      <c r="C56" s="22">
        <f>schip_werf_perceel!C53</f>
        <v>4</v>
      </c>
      <c r="D56" s="23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152" t="str">
        <f t="shared" si="6"/>
        <v xml:space="preserve"> </v>
      </c>
      <c r="AK56" s="157" t="str">
        <f t="shared" si="7"/>
        <v xml:space="preserve"> </v>
      </c>
      <c r="AL56" s="162" t="str">
        <f t="shared" si="8"/>
        <v xml:space="preserve"> </v>
      </c>
      <c r="AM56" s="167" t="str">
        <f t="shared" si="9"/>
        <v xml:space="preserve"> </v>
      </c>
      <c r="AN56" s="24" t="str">
        <f t="shared" si="10"/>
        <v xml:space="preserve"> </v>
      </c>
      <c r="AO56" s="34">
        <f t="shared" si="5"/>
        <v>1</v>
      </c>
      <c r="AP56" s="36">
        <f>'Overzicht per maand'!O72</f>
        <v>0.90476190476190477</v>
      </c>
    </row>
    <row r="57" spans="1:42">
      <c r="A57" s="20" t="str">
        <f>schip_werf_perceel!A54</f>
        <v>RWS 26</v>
      </c>
      <c r="B57" s="21" t="str">
        <f>schip_werf_perceel!B54</f>
        <v>de Haas</v>
      </c>
      <c r="C57" s="22">
        <f>schip_werf_perceel!C54</f>
        <v>8</v>
      </c>
      <c r="D57" s="23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152" t="str">
        <f t="shared" si="6"/>
        <v xml:space="preserve"> </v>
      </c>
      <c r="AK57" s="157" t="str">
        <f t="shared" si="7"/>
        <v xml:space="preserve"> </v>
      </c>
      <c r="AL57" s="162" t="str">
        <f t="shared" si="8"/>
        <v xml:space="preserve"> </v>
      </c>
      <c r="AM57" s="167" t="str">
        <f t="shared" si="9"/>
        <v xml:space="preserve"> </v>
      </c>
      <c r="AN57" s="24" t="str">
        <f t="shared" si="10"/>
        <v xml:space="preserve"> </v>
      </c>
      <c r="AO57" s="34">
        <f t="shared" si="5"/>
        <v>1</v>
      </c>
      <c r="AP57" s="36">
        <f>'Overzicht per maand'!O73</f>
        <v>1</v>
      </c>
    </row>
    <row r="58" spans="1:42">
      <c r="A58" s="20" t="str">
        <f>schip_werf_perceel!A55</f>
        <v>RWS 27</v>
      </c>
      <c r="B58" s="21" t="str">
        <f>schip_werf_perceel!B55</f>
        <v>v/d Hoeven</v>
      </c>
      <c r="C58" s="22">
        <f>schip_werf_perceel!C55</f>
        <v>5</v>
      </c>
      <c r="D58" s="23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152" t="str">
        <f t="shared" si="6"/>
        <v xml:space="preserve"> </v>
      </c>
      <c r="AK58" s="157" t="str">
        <f t="shared" si="7"/>
        <v xml:space="preserve"> </v>
      </c>
      <c r="AL58" s="162" t="str">
        <f t="shared" si="8"/>
        <v xml:space="preserve"> </v>
      </c>
      <c r="AM58" s="167" t="str">
        <f t="shared" si="9"/>
        <v xml:space="preserve"> </v>
      </c>
      <c r="AN58" s="24" t="str">
        <f t="shared" si="10"/>
        <v xml:space="preserve"> </v>
      </c>
      <c r="AO58" s="34">
        <f t="shared" si="5"/>
        <v>1</v>
      </c>
      <c r="AP58" s="36">
        <f>'Overzicht per maand'!O74</f>
        <v>1</v>
      </c>
    </row>
    <row r="59" spans="1:42">
      <c r="A59" s="20" t="str">
        <f>schip_werf_perceel!A56</f>
        <v>RWS 43</v>
      </c>
      <c r="B59" s="21" t="str">
        <f>schip_werf_perceel!B56</f>
        <v>v/d Hoeven</v>
      </c>
      <c r="C59" s="22">
        <f>schip_werf_perceel!C56</f>
        <v>5</v>
      </c>
      <c r="D59" s="23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152" t="str">
        <f t="shared" si="6"/>
        <v xml:space="preserve"> </v>
      </c>
      <c r="AK59" s="157" t="str">
        <f t="shared" si="7"/>
        <v xml:space="preserve"> </v>
      </c>
      <c r="AL59" s="162" t="str">
        <f t="shared" si="8"/>
        <v xml:space="preserve"> </v>
      </c>
      <c r="AM59" s="167" t="str">
        <f t="shared" si="9"/>
        <v xml:space="preserve"> </v>
      </c>
      <c r="AN59" s="24" t="str">
        <f t="shared" si="10"/>
        <v xml:space="preserve"> </v>
      </c>
      <c r="AO59" s="34">
        <f t="shared" si="5"/>
        <v>1</v>
      </c>
      <c r="AP59" s="36">
        <f>'Overzicht per maand'!O75</f>
        <v>1</v>
      </c>
    </row>
    <row r="60" spans="1:42">
      <c r="A60" s="20" t="str">
        <f>schip_werf_perceel!A57</f>
        <v>RWS 44</v>
      </c>
      <c r="B60" s="21" t="str">
        <f>schip_werf_perceel!B57</f>
        <v>v/d Hoeven</v>
      </c>
      <c r="C60" s="22">
        <f>schip_werf_perceel!C57</f>
        <v>5</v>
      </c>
      <c r="D60" s="23"/>
      <c r="E60" s="78"/>
      <c r="F60" s="78"/>
      <c r="G60" s="78"/>
      <c r="H60" s="78"/>
      <c r="I60" s="78"/>
      <c r="J60" s="78"/>
      <c r="K60" s="78"/>
      <c r="L60" s="78"/>
      <c r="M60" s="78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F60" s="121"/>
      <c r="AG60" s="121"/>
      <c r="AH60" s="121"/>
      <c r="AI60" s="121"/>
      <c r="AJ60" s="152" t="str">
        <f t="shared" si="6"/>
        <v xml:space="preserve"> </v>
      </c>
      <c r="AK60" s="157" t="str">
        <f t="shared" si="7"/>
        <v xml:space="preserve"> </v>
      </c>
      <c r="AL60" s="162" t="str">
        <f t="shared" si="8"/>
        <v xml:space="preserve"> </v>
      </c>
      <c r="AM60" s="167" t="str">
        <f t="shared" si="9"/>
        <v xml:space="preserve"> </v>
      </c>
      <c r="AN60" s="24" t="str">
        <f t="shared" si="10"/>
        <v xml:space="preserve"> </v>
      </c>
      <c r="AO60" s="34">
        <f t="shared" si="5"/>
        <v>1</v>
      </c>
      <c r="AP60" s="36">
        <f>'Overzicht per maand'!O76</f>
        <v>1</v>
      </c>
    </row>
    <row r="61" spans="1:42">
      <c r="A61" s="20" t="str">
        <f>schip_werf_perceel!A58</f>
        <v>RWS 58</v>
      </c>
      <c r="B61" s="21" t="str">
        <f>schip_werf_perceel!B58</f>
        <v>de Haas</v>
      </c>
      <c r="C61" s="22">
        <f>schip_werf_perceel!C58</f>
        <v>4</v>
      </c>
      <c r="D61" s="23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152" t="str">
        <f t="shared" ref="AJ61:AJ100" si="11">IF(COUNTIF(E61:AI61,"w")&gt;0,COUNTIF(E61:AI61,"w")," ")</f>
        <v xml:space="preserve"> </v>
      </c>
      <c r="AK61" s="157" t="str">
        <f t="shared" ref="AK61:AK100" si="12">IF(COUNTIF(E61:AI61,"o")&gt;0,COUNTIF(E61:AI61,"o")," ")</f>
        <v xml:space="preserve"> </v>
      </c>
      <c r="AL61" s="162" t="str">
        <f t="shared" ref="AL61:AL100" si="13">IF(COUNTIF(E61:AI61,"s")&gt;0,COUNTIF(E61:AI61,"s")," ")</f>
        <v xml:space="preserve"> </v>
      </c>
      <c r="AM61" s="167" t="str">
        <f t="shared" ref="AM61:AM100" si="14">IF(COUNTIF(E61:AI61,"d")&gt;0,COUNTIF(E61:AI61,"d")," ")</f>
        <v xml:space="preserve"> </v>
      </c>
      <c r="AN61" s="24" t="str">
        <f t="shared" ref="AN61:AN100" si="15">IF(SUM(AJ61:AM61)&gt;0,SUM(AJ61:AM61)," ")</f>
        <v xml:space="preserve"> </v>
      </c>
      <c r="AO61" s="34">
        <f t="shared" si="5"/>
        <v>1</v>
      </c>
      <c r="AP61" s="36">
        <f>'Overzicht per maand'!O77</f>
        <v>0.98655913978494636</v>
      </c>
    </row>
    <row r="62" spans="1:42">
      <c r="A62" s="20" t="str">
        <f>schip_werf_perceel!A59</f>
        <v>RWS 59</v>
      </c>
      <c r="B62" s="21" t="str">
        <f>schip_werf_perceel!B59</f>
        <v>de Haas</v>
      </c>
      <c r="C62" s="22">
        <f>schip_werf_perceel!C59</f>
        <v>4</v>
      </c>
      <c r="D62" s="129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7"/>
      <c r="Z62" s="127"/>
      <c r="AA62" s="127"/>
      <c r="AB62" s="127"/>
      <c r="AC62" s="127"/>
      <c r="AD62" s="127"/>
      <c r="AE62" s="127"/>
      <c r="AF62" s="127"/>
      <c r="AG62" s="127"/>
      <c r="AH62" s="127"/>
      <c r="AI62" s="127"/>
      <c r="AJ62" s="152" t="str">
        <f t="shared" si="11"/>
        <v xml:space="preserve"> </v>
      </c>
      <c r="AK62" s="157" t="str">
        <f t="shared" si="12"/>
        <v xml:space="preserve"> </v>
      </c>
      <c r="AL62" s="162" t="str">
        <f t="shared" si="13"/>
        <v xml:space="preserve"> </v>
      </c>
      <c r="AM62" s="167" t="str">
        <f t="shared" si="14"/>
        <v xml:space="preserve"> </v>
      </c>
      <c r="AN62" s="24" t="str">
        <f t="shared" si="15"/>
        <v xml:space="preserve"> </v>
      </c>
      <c r="AO62" s="34">
        <f t="shared" si="5"/>
        <v>1</v>
      </c>
      <c r="AP62" s="36">
        <f>'Overzicht per maand'!O78</f>
        <v>0.99731182795698936</v>
      </c>
    </row>
    <row r="63" spans="1:42">
      <c r="A63" s="20" t="str">
        <f>schip_werf_perceel!A60</f>
        <v>RWS 60</v>
      </c>
      <c r="B63" s="21" t="str">
        <f>schip_werf_perceel!B60</f>
        <v>de Haas</v>
      </c>
      <c r="C63" s="22">
        <f>schip_werf_perceel!C60</f>
        <v>4</v>
      </c>
      <c r="D63" s="23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152" t="str">
        <f t="shared" si="11"/>
        <v xml:space="preserve"> </v>
      </c>
      <c r="AK63" s="157" t="str">
        <f t="shared" si="12"/>
        <v xml:space="preserve"> </v>
      </c>
      <c r="AL63" s="162" t="str">
        <f t="shared" si="13"/>
        <v xml:space="preserve"> </v>
      </c>
      <c r="AM63" s="167" t="str">
        <f t="shared" si="14"/>
        <v xml:space="preserve"> </v>
      </c>
      <c r="AN63" s="24" t="str">
        <f t="shared" si="15"/>
        <v xml:space="preserve"> </v>
      </c>
      <c r="AO63" s="34">
        <f t="shared" si="5"/>
        <v>1</v>
      </c>
      <c r="AP63" s="36">
        <f>'Overzicht per maand'!O79</f>
        <v>0.8305555555555556</v>
      </c>
    </row>
    <row r="64" spans="1:42">
      <c r="A64" s="20" t="str">
        <f>schip_werf_perceel!A61</f>
        <v>RWS 70</v>
      </c>
      <c r="B64" s="21" t="str">
        <f>schip_werf_perceel!B61</f>
        <v>DOK</v>
      </c>
      <c r="C64" s="22" t="str">
        <f>schip_werf_perceel!C61</f>
        <v>1N</v>
      </c>
      <c r="D64" s="23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78"/>
      <c r="AH64" s="78"/>
      <c r="AI64" s="78"/>
      <c r="AJ64" s="152" t="str">
        <f t="shared" si="11"/>
        <v xml:space="preserve"> </v>
      </c>
      <c r="AK64" s="157" t="str">
        <f t="shared" si="12"/>
        <v xml:space="preserve"> </v>
      </c>
      <c r="AL64" s="162" t="str">
        <f t="shared" si="13"/>
        <v xml:space="preserve"> </v>
      </c>
      <c r="AM64" s="167" t="str">
        <f t="shared" si="14"/>
        <v xml:space="preserve"> </v>
      </c>
      <c r="AN64" s="24" t="str">
        <f t="shared" si="15"/>
        <v xml:space="preserve"> </v>
      </c>
      <c r="AO64" s="34">
        <f t="shared" si="5"/>
        <v>1</v>
      </c>
      <c r="AP64" s="36">
        <f>'Overzicht per maand'!O80</f>
        <v>1</v>
      </c>
    </row>
    <row r="65" spans="1:42">
      <c r="A65" s="20" t="str">
        <f>schip_werf_perceel!A62</f>
        <v>RWS 71</v>
      </c>
      <c r="B65" s="21" t="str">
        <f>schip_werf_perceel!B62</f>
        <v>de Haas</v>
      </c>
      <c r="C65" s="22" t="str">
        <f>schip_werf_perceel!C62</f>
        <v>1Z</v>
      </c>
      <c r="D65" s="23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78"/>
      <c r="AF65" s="78"/>
      <c r="AG65" s="78"/>
      <c r="AH65" s="78"/>
      <c r="AI65" s="78"/>
      <c r="AJ65" s="152" t="str">
        <f t="shared" si="11"/>
        <v xml:space="preserve"> </v>
      </c>
      <c r="AK65" s="157" t="str">
        <f t="shared" si="12"/>
        <v xml:space="preserve"> </v>
      </c>
      <c r="AL65" s="162" t="str">
        <f t="shared" si="13"/>
        <v xml:space="preserve"> </v>
      </c>
      <c r="AM65" s="167" t="str">
        <f t="shared" si="14"/>
        <v xml:space="preserve"> </v>
      </c>
      <c r="AN65" s="24" t="str">
        <f t="shared" si="15"/>
        <v xml:space="preserve"> </v>
      </c>
      <c r="AO65" s="34">
        <f t="shared" si="5"/>
        <v>1</v>
      </c>
      <c r="AP65" s="36">
        <f>'Overzicht per maand'!O81</f>
        <v>1</v>
      </c>
    </row>
    <row r="66" spans="1:42">
      <c r="A66" s="20" t="str">
        <f>schip_werf_perceel!A63</f>
        <v>RWS 72</v>
      </c>
      <c r="B66" s="21" t="str">
        <f>schip_werf_perceel!B63</f>
        <v>de Haas</v>
      </c>
      <c r="C66" s="22" t="str">
        <f>schip_werf_perceel!C63</f>
        <v>1Z</v>
      </c>
      <c r="D66" s="23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152" t="str">
        <f t="shared" si="11"/>
        <v xml:space="preserve"> </v>
      </c>
      <c r="AK66" s="157" t="str">
        <f t="shared" si="12"/>
        <v xml:space="preserve"> </v>
      </c>
      <c r="AL66" s="162" t="str">
        <f t="shared" si="13"/>
        <v xml:space="preserve"> </v>
      </c>
      <c r="AM66" s="167" t="str">
        <f t="shared" si="14"/>
        <v xml:space="preserve"> </v>
      </c>
      <c r="AN66" s="24" t="str">
        <f t="shared" si="15"/>
        <v xml:space="preserve"> </v>
      </c>
      <c r="AO66" s="34">
        <f t="shared" si="5"/>
        <v>1</v>
      </c>
      <c r="AP66" s="36">
        <f>'Overzicht per maand'!O82</f>
        <v>0.99193548387096764</v>
      </c>
    </row>
    <row r="67" spans="1:42">
      <c r="A67" s="20" t="str">
        <f>schip_werf_perceel!A64</f>
        <v>RWS 73</v>
      </c>
      <c r="B67" s="21" t="str">
        <f>schip_werf_perceel!B64</f>
        <v>de Haas</v>
      </c>
      <c r="C67" s="22" t="str">
        <f>schip_werf_perceel!C64</f>
        <v>1Z</v>
      </c>
      <c r="D67" s="23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152" t="str">
        <f t="shared" ref="AJ67:AJ77" si="16">IF(COUNTIF(E67:AI67,"w")&gt;0,COUNTIF(E67:AI67,"w")," ")</f>
        <v xml:space="preserve"> </v>
      </c>
      <c r="AK67" s="157" t="str">
        <f t="shared" ref="AK67:AK77" si="17">IF(COUNTIF(E67:AI67,"o")&gt;0,COUNTIF(E67:AI67,"o")," ")</f>
        <v xml:space="preserve"> </v>
      </c>
      <c r="AL67" s="162" t="str">
        <f t="shared" ref="AL67:AL77" si="18">IF(COUNTIF(E67:AI67,"s")&gt;0,COUNTIF(E67:AI67,"s")," ")</f>
        <v xml:space="preserve"> </v>
      </c>
      <c r="AM67" s="167" t="str">
        <f t="shared" ref="AM67:AM77" si="19">IF(COUNTIF(E67:AI67,"d")&gt;0,COUNTIF(E67:AI67,"d")," ")</f>
        <v xml:space="preserve"> </v>
      </c>
      <c r="AN67" s="24" t="str">
        <f t="shared" si="15"/>
        <v xml:space="preserve"> </v>
      </c>
      <c r="AO67" s="34">
        <f t="shared" si="5"/>
        <v>1</v>
      </c>
      <c r="AP67" s="36">
        <f>'Overzicht per maand'!O83</f>
        <v>0.98655913978494636</v>
      </c>
    </row>
    <row r="68" spans="1:42">
      <c r="A68" s="20" t="str">
        <f>schip_werf_perceel!A65</f>
        <v>RWS 74</v>
      </c>
      <c r="B68" s="21" t="str">
        <f>schip_werf_perceel!B65</f>
        <v>DOK</v>
      </c>
      <c r="C68" s="22" t="str">
        <f>schip_werf_perceel!C65</f>
        <v>1N</v>
      </c>
      <c r="D68" s="23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  <c r="AI68" s="78"/>
      <c r="AJ68" s="152" t="str">
        <f t="shared" si="16"/>
        <v xml:space="preserve"> </v>
      </c>
      <c r="AK68" s="157" t="str">
        <f t="shared" si="17"/>
        <v xml:space="preserve"> </v>
      </c>
      <c r="AL68" s="162" t="str">
        <f t="shared" si="18"/>
        <v xml:space="preserve"> </v>
      </c>
      <c r="AM68" s="167" t="str">
        <f t="shared" si="19"/>
        <v xml:space="preserve"> </v>
      </c>
      <c r="AN68" s="24" t="str">
        <f t="shared" si="15"/>
        <v xml:space="preserve"> </v>
      </c>
      <c r="AO68" s="34">
        <f t="shared" ref="AO68:AO102" si="20">IF(AN68=" ",1,(B$7-AN68)/B$7)</f>
        <v>1</v>
      </c>
      <c r="AP68" s="36">
        <f>'Overzicht per maand'!O84</f>
        <v>0.88172043010752688</v>
      </c>
    </row>
    <row r="69" spans="1:42">
      <c r="A69" s="20" t="str">
        <f>schip_werf_perceel!A66</f>
        <v>RWS 75</v>
      </c>
      <c r="B69" s="21" t="str">
        <f>schip_werf_perceel!B66</f>
        <v>de Haas</v>
      </c>
      <c r="C69" s="22" t="str">
        <f>schip_werf_perceel!C66</f>
        <v>1Z</v>
      </c>
      <c r="D69" s="23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152" t="str">
        <f t="shared" si="16"/>
        <v xml:space="preserve"> </v>
      </c>
      <c r="AK69" s="157" t="str">
        <f t="shared" si="17"/>
        <v xml:space="preserve"> </v>
      </c>
      <c r="AL69" s="162" t="str">
        <f t="shared" si="18"/>
        <v xml:space="preserve"> </v>
      </c>
      <c r="AM69" s="167" t="str">
        <f t="shared" si="19"/>
        <v xml:space="preserve"> </v>
      </c>
      <c r="AN69" s="24" t="str">
        <f t="shared" si="15"/>
        <v xml:space="preserve"> </v>
      </c>
      <c r="AO69" s="34">
        <f t="shared" si="20"/>
        <v>1</v>
      </c>
      <c r="AP69" s="36">
        <f>'Overzicht per maand'!O85</f>
        <v>1</v>
      </c>
    </row>
    <row r="70" spans="1:42">
      <c r="A70" s="20" t="str">
        <f>schip_werf_perceel!A67</f>
        <v>RWS 76</v>
      </c>
      <c r="B70" s="21" t="str">
        <f>schip_werf_perceel!B67</f>
        <v>DOK</v>
      </c>
      <c r="C70" s="22" t="str">
        <f>schip_werf_perceel!C67</f>
        <v>1N</v>
      </c>
      <c r="D70" s="23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152" t="str">
        <f t="shared" si="16"/>
        <v xml:space="preserve"> </v>
      </c>
      <c r="AK70" s="157" t="str">
        <f t="shared" si="17"/>
        <v xml:space="preserve"> </v>
      </c>
      <c r="AL70" s="162" t="str">
        <f t="shared" si="18"/>
        <v xml:space="preserve"> </v>
      </c>
      <c r="AM70" s="167" t="str">
        <f t="shared" si="19"/>
        <v xml:space="preserve"> </v>
      </c>
      <c r="AN70" s="24" t="str">
        <f t="shared" si="15"/>
        <v xml:space="preserve"> </v>
      </c>
      <c r="AO70" s="34">
        <f t="shared" si="20"/>
        <v>1</v>
      </c>
      <c r="AP70" s="36">
        <f>'Overzicht per maand'!O86</f>
        <v>1</v>
      </c>
    </row>
    <row r="71" spans="1:42">
      <c r="A71" s="20" t="str">
        <f>schip_werf_perceel!A68</f>
        <v>RWS 77</v>
      </c>
      <c r="B71" s="21" t="str">
        <f>schip_werf_perceel!B68</f>
        <v>DOK</v>
      </c>
      <c r="C71" s="22" t="str">
        <f>schip_werf_perceel!C68</f>
        <v>1N</v>
      </c>
      <c r="D71" s="23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152" t="str">
        <f t="shared" si="16"/>
        <v xml:space="preserve"> </v>
      </c>
      <c r="AK71" s="157" t="str">
        <f t="shared" si="17"/>
        <v xml:space="preserve"> </v>
      </c>
      <c r="AL71" s="162" t="str">
        <f t="shared" si="18"/>
        <v xml:space="preserve"> </v>
      </c>
      <c r="AM71" s="167" t="str">
        <f t="shared" si="19"/>
        <v xml:space="preserve"> </v>
      </c>
      <c r="AN71" s="24" t="str">
        <f t="shared" si="15"/>
        <v xml:space="preserve"> </v>
      </c>
      <c r="AO71" s="34">
        <f t="shared" si="20"/>
        <v>1</v>
      </c>
      <c r="AP71" s="36">
        <f>'Overzicht per maand'!O87</f>
        <v>1</v>
      </c>
    </row>
    <row r="72" spans="1:42">
      <c r="A72" s="20" t="str">
        <f>schip_werf_perceel!A69</f>
        <v>RWS 78</v>
      </c>
      <c r="B72" s="21" t="str">
        <f>schip_werf_perceel!B69</f>
        <v>de Haas</v>
      </c>
      <c r="C72" s="22" t="str">
        <f>schip_werf_perceel!C69</f>
        <v>1Z</v>
      </c>
      <c r="D72" s="23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8"/>
      <c r="AJ72" s="152" t="str">
        <f t="shared" si="16"/>
        <v xml:space="preserve"> </v>
      </c>
      <c r="AK72" s="157" t="str">
        <f t="shared" si="17"/>
        <v xml:space="preserve"> </v>
      </c>
      <c r="AL72" s="162" t="str">
        <f t="shared" si="18"/>
        <v xml:space="preserve"> </v>
      </c>
      <c r="AM72" s="167" t="str">
        <f t="shared" si="19"/>
        <v xml:space="preserve"> </v>
      </c>
      <c r="AN72" s="24" t="str">
        <f t="shared" si="15"/>
        <v xml:space="preserve"> </v>
      </c>
      <c r="AO72" s="34">
        <f t="shared" si="20"/>
        <v>1</v>
      </c>
      <c r="AP72" s="36">
        <f>'Overzicht per maand'!O88</f>
        <v>1</v>
      </c>
    </row>
    <row r="73" spans="1:42">
      <c r="A73" s="20" t="str">
        <f>schip_werf_perceel!A70</f>
        <v>RWS 79</v>
      </c>
      <c r="B73" s="21" t="str">
        <f>schip_werf_perceel!B70</f>
        <v>de Haas</v>
      </c>
      <c r="C73" s="22" t="str">
        <f>schip_werf_perceel!C70</f>
        <v>1Z</v>
      </c>
      <c r="D73" s="23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8"/>
      <c r="AJ73" s="152" t="str">
        <f t="shared" si="16"/>
        <v xml:space="preserve"> </v>
      </c>
      <c r="AK73" s="157" t="str">
        <f t="shared" si="17"/>
        <v xml:space="preserve"> </v>
      </c>
      <c r="AL73" s="162" t="str">
        <f t="shared" si="18"/>
        <v xml:space="preserve"> </v>
      </c>
      <c r="AM73" s="167" t="str">
        <f t="shared" si="19"/>
        <v xml:space="preserve"> </v>
      </c>
      <c r="AN73" s="24" t="str">
        <f t="shared" si="15"/>
        <v xml:space="preserve"> </v>
      </c>
      <c r="AO73" s="34">
        <f t="shared" si="20"/>
        <v>1</v>
      </c>
      <c r="AP73" s="36">
        <f>'Overzicht per maand'!O89</f>
        <v>1</v>
      </c>
    </row>
    <row r="74" spans="1:42">
      <c r="A74" s="20" t="str">
        <f>schip_werf_perceel!A71</f>
        <v>RWS 80</v>
      </c>
      <c r="B74" s="21" t="str">
        <f>schip_werf_perceel!B71</f>
        <v>DOK</v>
      </c>
      <c r="C74" s="22">
        <f>schip_werf_perceel!C71</f>
        <v>3</v>
      </c>
      <c r="D74" s="23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152" t="str">
        <f t="shared" si="16"/>
        <v xml:space="preserve"> </v>
      </c>
      <c r="AK74" s="157" t="str">
        <f t="shared" si="17"/>
        <v xml:space="preserve"> </v>
      </c>
      <c r="AL74" s="162" t="str">
        <f t="shared" si="18"/>
        <v xml:space="preserve"> </v>
      </c>
      <c r="AM74" s="167" t="str">
        <f t="shared" si="19"/>
        <v xml:space="preserve"> </v>
      </c>
      <c r="AN74" s="24" t="str">
        <f t="shared" si="15"/>
        <v xml:space="preserve"> </v>
      </c>
      <c r="AO74" s="34">
        <f t="shared" si="20"/>
        <v>1</v>
      </c>
      <c r="AP74" s="36">
        <f>'Overzicht per maand'!O90</f>
        <v>1</v>
      </c>
    </row>
    <row r="75" spans="1:42">
      <c r="A75" s="20" t="str">
        <f>schip_werf_perceel!A72</f>
        <v>RWS 81</v>
      </c>
      <c r="B75" s="21" t="str">
        <f>schip_werf_perceel!B72</f>
        <v>de Haas</v>
      </c>
      <c r="C75" s="22">
        <f>schip_werf_perceel!C72</f>
        <v>4</v>
      </c>
      <c r="D75" s="23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152" t="str">
        <f t="shared" si="16"/>
        <v xml:space="preserve"> </v>
      </c>
      <c r="AK75" s="157" t="str">
        <f t="shared" si="17"/>
        <v xml:space="preserve"> </v>
      </c>
      <c r="AL75" s="162" t="str">
        <f t="shared" si="18"/>
        <v xml:space="preserve"> </v>
      </c>
      <c r="AM75" s="167" t="str">
        <f t="shared" si="19"/>
        <v xml:space="preserve"> </v>
      </c>
      <c r="AN75" s="24" t="str">
        <f t="shared" si="15"/>
        <v xml:space="preserve"> </v>
      </c>
      <c r="AO75" s="34">
        <f t="shared" si="20"/>
        <v>1</v>
      </c>
      <c r="AP75" s="36">
        <f>'Overzicht per maand'!O91</f>
        <v>1</v>
      </c>
    </row>
    <row r="76" spans="1:42">
      <c r="A76" s="20" t="str">
        <f>schip_werf_perceel!A73</f>
        <v>RWS 82</v>
      </c>
      <c r="B76" s="21" t="str">
        <f>schip_werf_perceel!B73</f>
        <v>v/d Hoeven</v>
      </c>
      <c r="C76" s="22">
        <f>schip_werf_perceel!C73</f>
        <v>5</v>
      </c>
      <c r="D76" s="23"/>
      <c r="E76" s="78"/>
      <c r="F76" s="78"/>
      <c r="G76" s="78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  <c r="AA76" s="121"/>
      <c r="AB76" s="121"/>
      <c r="AC76" s="121"/>
      <c r="AD76" s="121"/>
      <c r="AE76" s="121"/>
      <c r="AF76" s="121"/>
      <c r="AG76" s="121"/>
      <c r="AH76" s="121"/>
      <c r="AI76" s="78"/>
      <c r="AJ76" s="152" t="str">
        <f t="shared" si="16"/>
        <v xml:space="preserve"> </v>
      </c>
      <c r="AK76" s="157" t="str">
        <f t="shared" si="17"/>
        <v xml:space="preserve"> </v>
      </c>
      <c r="AL76" s="162" t="str">
        <f t="shared" si="18"/>
        <v xml:space="preserve"> </v>
      </c>
      <c r="AM76" s="167" t="str">
        <f t="shared" si="19"/>
        <v xml:space="preserve"> </v>
      </c>
      <c r="AN76" s="24" t="str">
        <f t="shared" si="15"/>
        <v xml:space="preserve"> </v>
      </c>
      <c r="AO76" s="34">
        <f t="shared" si="20"/>
        <v>1</v>
      </c>
      <c r="AP76" s="36">
        <f>'Overzicht per maand'!O92</f>
        <v>1</v>
      </c>
    </row>
    <row r="77" spans="1:42">
      <c r="A77" s="20" t="str">
        <f>schip_werf_perceel!A74</f>
        <v>RWS 83</v>
      </c>
      <c r="B77" s="21" t="str">
        <f>schip_werf_perceel!B74</f>
        <v>Maaskant</v>
      </c>
      <c r="C77" s="22">
        <f>schip_werf_perceel!C74</f>
        <v>2</v>
      </c>
      <c r="D77" s="23"/>
      <c r="E77" s="78"/>
      <c r="F77" s="78"/>
      <c r="G77" s="78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152" t="str">
        <f t="shared" si="16"/>
        <v xml:space="preserve"> </v>
      </c>
      <c r="AK77" s="157" t="str">
        <f t="shared" si="17"/>
        <v xml:space="preserve"> </v>
      </c>
      <c r="AL77" s="162" t="str">
        <f t="shared" si="18"/>
        <v xml:space="preserve"> </v>
      </c>
      <c r="AM77" s="167" t="str">
        <f t="shared" si="19"/>
        <v xml:space="preserve"> </v>
      </c>
      <c r="AN77" s="24" t="str">
        <f t="shared" si="15"/>
        <v xml:space="preserve"> </v>
      </c>
      <c r="AO77" s="34">
        <f t="shared" si="20"/>
        <v>1</v>
      </c>
      <c r="AP77" s="36">
        <f>'Overzicht per maand'!O93</f>
        <v>1</v>
      </c>
    </row>
    <row r="78" spans="1:42">
      <c r="A78" s="20" t="str">
        <f>schip_werf_perceel!A75</f>
        <v>RWS 84</v>
      </c>
      <c r="B78" s="21" t="str">
        <f>schip_werf_perceel!B75</f>
        <v>de Haas</v>
      </c>
      <c r="C78" s="22">
        <f>schip_werf_perceel!C75</f>
        <v>8</v>
      </c>
      <c r="D78" s="23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152" t="str">
        <f t="shared" si="11"/>
        <v xml:space="preserve"> </v>
      </c>
      <c r="AK78" s="157" t="str">
        <f t="shared" si="12"/>
        <v xml:space="preserve"> </v>
      </c>
      <c r="AL78" s="162" t="str">
        <f t="shared" si="13"/>
        <v xml:space="preserve"> </v>
      </c>
      <c r="AM78" s="167" t="str">
        <f t="shared" si="14"/>
        <v xml:space="preserve"> </v>
      </c>
      <c r="AN78" s="24" t="str">
        <f t="shared" si="15"/>
        <v xml:space="preserve"> </v>
      </c>
      <c r="AO78" s="34">
        <f t="shared" si="20"/>
        <v>1</v>
      </c>
      <c r="AP78" s="36">
        <f>'Overzicht per maand'!O94</f>
        <v>0.98655913978494636</v>
      </c>
    </row>
    <row r="79" spans="1:42">
      <c r="A79" s="20" t="str">
        <f>schip_werf_perceel!A76</f>
        <v>RWS 85</v>
      </c>
      <c r="B79" s="21" t="str">
        <f>schip_werf_perceel!B76</f>
        <v>v/d Hoeven</v>
      </c>
      <c r="C79" s="22">
        <f>schip_werf_perceel!C76</f>
        <v>5</v>
      </c>
      <c r="D79" s="23"/>
      <c r="E79" s="78"/>
      <c r="F79" s="78"/>
      <c r="G79" s="78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8"/>
      <c r="AJ79" s="152" t="str">
        <f t="shared" si="11"/>
        <v xml:space="preserve"> </v>
      </c>
      <c r="AK79" s="157" t="str">
        <f t="shared" si="12"/>
        <v xml:space="preserve"> </v>
      </c>
      <c r="AL79" s="162" t="str">
        <f t="shared" si="13"/>
        <v xml:space="preserve"> </v>
      </c>
      <c r="AM79" s="167" t="str">
        <f t="shared" si="14"/>
        <v xml:space="preserve"> </v>
      </c>
      <c r="AN79" s="24" t="str">
        <f t="shared" si="15"/>
        <v xml:space="preserve"> </v>
      </c>
      <c r="AO79" s="34">
        <f t="shared" si="20"/>
        <v>1</v>
      </c>
      <c r="AP79" s="36">
        <f>'Overzicht per maand'!O95</f>
        <v>1</v>
      </c>
    </row>
    <row r="80" spans="1:42">
      <c r="A80" s="20" t="str">
        <f>schip_werf_perceel!A77</f>
        <v>RWS 86</v>
      </c>
      <c r="B80" s="21" t="str">
        <f>schip_werf_perceel!B77</f>
        <v>v/d Hoeven</v>
      </c>
      <c r="C80" s="22">
        <f>schip_werf_perceel!C77</f>
        <v>5</v>
      </c>
      <c r="D80" s="23"/>
      <c r="E80" s="78"/>
      <c r="F80" s="78"/>
      <c r="G80" s="78"/>
      <c r="H80" s="121"/>
      <c r="I80" s="121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78"/>
      <c r="U80" s="78"/>
      <c r="V80" s="78"/>
      <c r="W80" s="78"/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152" t="str">
        <f t="shared" ref="AJ80" si="21">IF(COUNTIF(E80:AI80,"w")&gt;0,COUNTIF(E80:AI80,"w")," ")</f>
        <v xml:space="preserve"> </v>
      </c>
      <c r="AK80" s="157" t="str">
        <f t="shared" ref="AK80" si="22">IF(COUNTIF(E80:AI80,"o")&gt;0,COUNTIF(E80:AI80,"o")," ")</f>
        <v xml:space="preserve"> </v>
      </c>
      <c r="AL80" s="162" t="str">
        <f t="shared" ref="AL80" si="23">IF(COUNTIF(E80:AI80,"s")&gt;0,COUNTIF(E80:AI80,"s")," ")</f>
        <v xml:space="preserve"> </v>
      </c>
      <c r="AM80" s="167" t="str">
        <f t="shared" ref="AM80" si="24">IF(COUNTIF(E80:AI80,"d")&gt;0,COUNTIF(E80:AI80,"d")," ")</f>
        <v xml:space="preserve"> </v>
      </c>
      <c r="AN80" s="24" t="str">
        <f t="shared" ref="AN80" si="25">IF(SUM(AJ80:AM80)&gt;0,SUM(AJ80:AM80)," ")</f>
        <v xml:space="preserve"> </v>
      </c>
      <c r="AO80" s="34">
        <f t="shared" ref="AO80" si="26">IF(AN80=" ",1,(B$7-AN80)/B$7)</f>
        <v>1</v>
      </c>
      <c r="AP80" s="36">
        <f>'Overzicht per maand'!O96</f>
        <v>1</v>
      </c>
    </row>
    <row r="81" spans="1:195">
      <c r="A81" s="20" t="str">
        <f>schip_werf_perceel!A78</f>
        <v>RWS 88</v>
      </c>
      <c r="B81" s="21" t="str">
        <f>schip_werf_perceel!B78</f>
        <v>de Haas</v>
      </c>
      <c r="C81" s="22">
        <f>schip_werf_perceel!C78</f>
        <v>8</v>
      </c>
      <c r="D81" s="23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78"/>
      <c r="AD81" s="78"/>
      <c r="AE81" s="78"/>
      <c r="AF81" s="78"/>
      <c r="AG81" s="78"/>
      <c r="AH81" s="78"/>
      <c r="AI81" s="78"/>
      <c r="AJ81" s="152" t="str">
        <f t="shared" si="11"/>
        <v xml:space="preserve"> </v>
      </c>
      <c r="AK81" s="157" t="str">
        <f t="shared" si="12"/>
        <v xml:space="preserve"> </v>
      </c>
      <c r="AL81" s="162" t="str">
        <f t="shared" si="13"/>
        <v xml:space="preserve"> </v>
      </c>
      <c r="AM81" s="167" t="str">
        <f t="shared" si="14"/>
        <v xml:space="preserve"> </v>
      </c>
      <c r="AN81" s="24" t="str">
        <f t="shared" si="15"/>
        <v xml:space="preserve"> </v>
      </c>
      <c r="AO81" s="34">
        <f t="shared" si="20"/>
        <v>1</v>
      </c>
      <c r="AP81" s="36">
        <f>'Overzicht per maand'!O97</f>
        <v>1</v>
      </c>
    </row>
    <row r="82" spans="1:195">
      <c r="A82" s="20" t="str">
        <f>schip_werf_perceel!A79</f>
        <v>RWS 95</v>
      </c>
      <c r="B82" s="21" t="str">
        <f>schip_werf_perceel!B79</f>
        <v>de Haas</v>
      </c>
      <c r="C82" s="22">
        <f>schip_werf_perceel!C79</f>
        <v>8</v>
      </c>
      <c r="D82" s="23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152" t="str">
        <f t="shared" si="11"/>
        <v xml:space="preserve"> </v>
      </c>
      <c r="AK82" s="157" t="str">
        <f t="shared" si="12"/>
        <v xml:space="preserve"> </v>
      </c>
      <c r="AL82" s="162" t="str">
        <f t="shared" si="13"/>
        <v xml:space="preserve"> </v>
      </c>
      <c r="AM82" s="167" t="str">
        <f t="shared" si="14"/>
        <v xml:space="preserve"> </v>
      </c>
      <c r="AN82" s="24" t="str">
        <f t="shared" si="15"/>
        <v xml:space="preserve"> </v>
      </c>
      <c r="AO82" s="34">
        <f t="shared" si="20"/>
        <v>1</v>
      </c>
      <c r="AP82" s="36">
        <f>'Overzicht per maand'!O98</f>
        <v>1</v>
      </c>
    </row>
    <row r="83" spans="1:195">
      <c r="A83" s="20" t="str">
        <f>schip_werf_perceel!A80</f>
        <v>Scala</v>
      </c>
      <c r="B83" s="21" t="str">
        <f>schip_werf_perceel!B80</f>
        <v>de Haas</v>
      </c>
      <c r="C83" s="22">
        <f>schip_werf_perceel!C80</f>
        <v>8</v>
      </c>
      <c r="D83" s="23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152" t="str">
        <f t="shared" si="11"/>
        <v xml:space="preserve"> </v>
      </c>
      <c r="AK83" s="157" t="str">
        <f t="shared" si="12"/>
        <v xml:space="preserve"> </v>
      </c>
      <c r="AL83" s="162" t="str">
        <f t="shared" si="13"/>
        <v xml:space="preserve"> </v>
      </c>
      <c r="AM83" s="167" t="str">
        <f t="shared" si="14"/>
        <v xml:space="preserve"> </v>
      </c>
      <c r="AN83" s="24" t="str">
        <f t="shared" si="15"/>
        <v xml:space="preserve"> </v>
      </c>
      <c r="AO83" s="34">
        <f t="shared" si="20"/>
        <v>1</v>
      </c>
      <c r="AP83" s="36">
        <f>'Overzicht per maand'!O99</f>
        <v>0.99731182795698936</v>
      </c>
    </row>
    <row r="84" spans="1:195">
      <c r="A84" s="20" t="str">
        <f>schip_werf_perceel!A81</f>
        <v>Scaldis</v>
      </c>
      <c r="B84" s="21" t="str">
        <f>schip_werf_perceel!B81</f>
        <v>Maaskant</v>
      </c>
      <c r="C84" s="22">
        <f>schip_werf_perceel!C81</f>
        <v>2</v>
      </c>
      <c r="D84" s="23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78"/>
      <c r="P84" s="78"/>
      <c r="Q84" s="78"/>
      <c r="R84" s="78"/>
      <c r="S84" s="78"/>
      <c r="T84" s="78"/>
      <c r="U84" s="78"/>
      <c r="V84" s="78"/>
      <c r="W84" s="78"/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  <c r="AI84" s="78"/>
      <c r="AJ84" s="152" t="str">
        <f t="shared" si="11"/>
        <v xml:space="preserve"> </v>
      </c>
      <c r="AK84" s="157" t="str">
        <f t="shared" si="12"/>
        <v xml:space="preserve"> </v>
      </c>
      <c r="AL84" s="162" t="str">
        <f t="shared" si="13"/>
        <v xml:space="preserve"> </v>
      </c>
      <c r="AM84" s="167" t="str">
        <f t="shared" si="14"/>
        <v xml:space="preserve"> </v>
      </c>
      <c r="AN84" s="24" t="str">
        <f t="shared" si="15"/>
        <v xml:space="preserve"> </v>
      </c>
      <c r="AO84" s="34">
        <f t="shared" si="20"/>
        <v>1</v>
      </c>
      <c r="AP84" s="36">
        <f>'Overzicht per maand'!O100</f>
        <v>0.99731182795698936</v>
      </c>
    </row>
    <row r="85" spans="1:195">
      <c r="A85" s="20" t="str">
        <f>schip_werf_perceel!A82</f>
        <v>Scheldestroom</v>
      </c>
      <c r="B85" s="21" t="str">
        <f>schip_werf_perceel!B82</f>
        <v>de Haas</v>
      </c>
      <c r="C85" s="22">
        <f>schip_werf_perceel!C82</f>
        <v>8</v>
      </c>
      <c r="D85" s="23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152" t="str">
        <f t="shared" si="11"/>
        <v xml:space="preserve"> </v>
      </c>
      <c r="AK85" s="157" t="str">
        <f t="shared" si="12"/>
        <v xml:space="preserve"> </v>
      </c>
      <c r="AL85" s="162" t="str">
        <f t="shared" si="13"/>
        <v xml:space="preserve"> </v>
      </c>
      <c r="AM85" s="167" t="str">
        <f t="shared" si="14"/>
        <v xml:space="preserve"> </v>
      </c>
      <c r="AN85" s="24" t="str">
        <f t="shared" si="15"/>
        <v xml:space="preserve"> </v>
      </c>
      <c r="AO85" s="34">
        <f t="shared" si="20"/>
        <v>1</v>
      </c>
      <c r="AP85" s="36">
        <f>'Overzicht per maand'!O101</f>
        <v>1</v>
      </c>
    </row>
    <row r="86" spans="1:195">
      <c r="A86" s="20" t="str">
        <f>schip_werf_perceel!A83</f>
        <v>Scheurrak</v>
      </c>
      <c r="B86" s="21" t="str">
        <f>schip_werf_perceel!B83</f>
        <v>DSDH</v>
      </c>
      <c r="C86" s="22">
        <f>schip_werf_perceel!C83</f>
        <v>1</v>
      </c>
      <c r="D86" s="23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152" t="str">
        <f t="shared" si="11"/>
        <v xml:space="preserve"> </v>
      </c>
      <c r="AK86" s="157" t="str">
        <f t="shared" si="12"/>
        <v xml:space="preserve"> </v>
      </c>
      <c r="AL86" s="162" t="str">
        <f t="shared" si="13"/>
        <v xml:space="preserve"> </v>
      </c>
      <c r="AM86" s="167" t="str">
        <f t="shared" si="14"/>
        <v xml:space="preserve"> </v>
      </c>
      <c r="AN86" s="24" t="str">
        <f t="shared" si="15"/>
        <v xml:space="preserve"> </v>
      </c>
      <c r="AO86" s="34">
        <f t="shared" si="20"/>
        <v>1</v>
      </c>
      <c r="AP86" s="36">
        <f>'Overzicht per maand'!O102</f>
        <v>1</v>
      </c>
    </row>
    <row r="87" spans="1:195">
      <c r="A87" s="20" t="str">
        <f>schip_werf_perceel!A84</f>
        <v>Siege</v>
      </c>
      <c r="B87" s="21" t="str">
        <f>schip_werf_perceel!B84</f>
        <v>DOK</v>
      </c>
      <c r="C87" s="22">
        <f>schip_werf_perceel!C84</f>
        <v>3</v>
      </c>
      <c r="D87" s="23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78"/>
      <c r="AB87" s="78"/>
      <c r="AC87" s="78"/>
      <c r="AD87" s="78"/>
      <c r="AE87" s="78"/>
      <c r="AF87" s="78"/>
      <c r="AG87" s="78"/>
      <c r="AH87" s="78"/>
      <c r="AI87" s="78"/>
      <c r="AJ87" s="152" t="str">
        <f t="shared" si="11"/>
        <v xml:space="preserve"> </v>
      </c>
      <c r="AK87" s="157" t="str">
        <f t="shared" si="12"/>
        <v xml:space="preserve"> </v>
      </c>
      <c r="AL87" s="162" t="str">
        <f t="shared" si="13"/>
        <v xml:space="preserve"> </v>
      </c>
      <c r="AM87" s="167" t="str">
        <f t="shared" si="14"/>
        <v xml:space="preserve"> </v>
      </c>
      <c r="AN87" s="24" t="str">
        <f t="shared" si="15"/>
        <v xml:space="preserve"> </v>
      </c>
      <c r="AO87" s="34">
        <f t="shared" si="20"/>
        <v>1</v>
      </c>
      <c r="AP87" s="36">
        <f>'Overzicht per maand'!O103</f>
        <v>0.967741935483871</v>
      </c>
    </row>
    <row r="88" spans="1:195">
      <c r="A88" s="20" t="str">
        <f>schip_werf_perceel!A85</f>
        <v>Sifon</v>
      </c>
      <c r="B88" s="21" t="str">
        <f>schip_werf_perceel!B85</f>
        <v>de Haas</v>
      </c>
      <c r="C88" s="22">
        <f>schip_werf_perceel!C85</f>
        <v>4</v>
      </c>
      <c r="D88" s="23"/>
      <c r="E88" s="78"/>
      <c r="F88" s="78"/>
      <c r="G88" s="78"/>
      <c r="H88" s="121"/>
      <c r="I88" s="121"/>
      <c r="J88" s="121"/>
      <c r="K88" s="121"/>
      <c r="L88" s="121"/>
      <c r="M88" s="121"/>
      <c r="N88" s="121"/>
      <c r="O88" s="121"/>
      <c r="P88" s="121"/>
      <c r="Q88" s="121"/>
      <c r="R88" s="121"/>
      <c r="S88" s="121"/>
      <c r="T88" s="121"/>
      <c r="U88" s="121"/>
      <c r="V88" s="121"/>
      <c r="W88" s="121"/>
      <c r="X88" s="121"/>
      <c r="Y88" s="121"/>
      <c r="Z88" s="121"/>
      <c r="AA88" s="121"/>
      <c r="AB88" s="121"/>
      <c r="AC88" s="121"/>
      <c r="AD88" s="121"/>
      <c r="AE88" s="121"/>
      <c r="AF88" s="121"/>
      <c r="AG88" s="121"/>
      <c r="AH88" s="121"/>
      <c r="AI88" s="121"/>
      <c r="AJ88" s="152" t="str">
        <f t="shared" si="11"/>
        <v xml:space="preserve"> </v>
      </c>
      <c r="AK88" s="157" t="str">
        <f t="shared" si="12"/>
        <v xml:space="preserve"> </v>
      </c>
      <c r="AL88" s="162" t="str">
        <f t="shared" si="13"/>
        <v xml:space="preserve"> </v>
      </c>
      <c r="AM88" s="167" t="str">
        <f t="shared" si="14"/>
        <v xml:space="preserve"> </v>
      </c>
      <c r="AN88" s="24" t="str">
        <f t="shared" si="15"/>
        <v xml:space="preserve"> </v>
      </c>
      <c r="AO88" s="34">
        <f t="shared" si="20"/>
        <v>1</v>
      </c>
      <c r="AP88" s="36">
        <f>'Overzicht per maand'!O104</f>
        <v>1</v>
      </c>
    </row>
    <row r="89" spans="1:195">
      <c r="A89" s="20" t="str">
        <f>schip_werf_perceel!A86</f>
        <v>Speurder</v>
      </c>
      <c r="B89" s="21" t="str">
        <f>schip_werf_perceel!B86</f>
        <v>v/d Hoeven</v>
      </c>
      <c r="C89" s="22">
        <f>schip_werf_perceel!C86</f>
        <v>5</v>
      </c>
      <c r="D89" s="23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78"/>
      <c r="P89" s="78"/>
      <c r="Q89" s="78"/>
      <c r="R89" s="78"/>
      <c r="S89" s="78"/>
      <c r="T89" s="78"/>
      <c r="U89" s="78"/>
      <c r="V89" s="78"/>
      <c r="W89" s="78"/>
      <c r="X89" s="78"/>
      <c r="Y89" s="78"/>
      <c r="Z89" s="78"/>
      <c r="AA89" s="78"/>
      <c r="AB89" s="78"/>
      <c r="AC89" s="78"/>
      <c r="AD89" s="78"/>
      <c r="AE89" s="78"/>
      <c r="AF89" s="78"/>
      <c r="AG89" s="78"/>
      <c r="AH89" s="78"/>
      <c r="AI89" s="78"/>
      <c r="AJ89" s="152" t="str">
        <f t="shared" si="11"/>
        <v xml:space="preserve"> </v>
      </c>
      <c r="AK89" s="157" t="str">
        <f t="shared" si="12"/>
        <v xml:space="preserve"> </v>
      </c>
      <c r="AL89" s="162" t="str">
        <f t="shared" si="13"/>
        <v xml:space="preserve"> </v>
      </c>
      <c r="AM89" s="167" t="str">
        <f t="shared" si="14"/>
        <v xml:space="preserve"> </v>
      </c>
      <c r="AN89" s="24" t="str">
        <f t="shared" si="15"/>
        <v xml:space="preserve"> </v>
      </c>
      <c r="AO89" s="34">
        <f t="shared" si="20"/>
        <v>1</v>
      </c>
      <c r="AP89" s="36">
        <f>'Overzicht per maand'!O105</f>
        <v>1</v>
      </c>
    </row>
    <row r="90" spans="1:195">
      <c r="A90" s="20" t="str">
        <f>schip_werf_perceel!A87</f>
        <v>Stern</v>
      </c>
      <c r="B90" s="21" t="str">
        <f>schip_werf_perceel!B87</f>
        <v>DOK</v>
      </c>
      <c r="C90" s="22">
        <f>schip_werf_perceel!C87</f>
        <v>3</v>
      </c>
      <c r="D90" s="23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78"/>
      <c r="P90" s="78"/>
      <c r="Q90" s="78"/>
      <c r="R90" s="78"/>
      <c r="S90" s="78"/>
      <c r="T90" s="78"/>
      <c r="U90" s="78"/>
      <c r="V90" s="78"/>
      <c r="W90" s="78"/>
      <c r="X90" s="78"/>
      <c r="Y90" s="78"/>
      <c r="Z90" s="78"/>
      <c r="AA90" s="78"/>
      <c r="AB90" s="78"/>
      <c r="AC90" s="78"/>
      <c r="AD90" s="78"/>
      <c r="AE90" s="78"/>
      <c r="AF90" s="78"/>
      <c r="AG90" s="78"/>
      <c r="AH90" s="78"/>
      <c r="AI90" s="78"/>
      <c r="AJ90" s="152" t="str">
        <f t="shared" si="11"/>
        <v xml:space="preserve"> </v>
      </c>
      <c r="AK90" s="157" t="str">
        <f t="shared" si="12"/>
        <v xml:space="preserve"> </v>
      </c>
      <c r="AL90" s="162" t="str">
        <f t="shared" si="13"/>
        <v xml:space="preserve"> </v>
      </c>
      <c r="AM90" s="167" t="str">
        <f t="shared" si="14"/>
        <v xml:space="preserve"> </v>
      </c>
      <c r="AN90" s="24" t="str">
        <f t="shared" si="15"/>
        <v xml:space="preserve"> </v>
      </c>
      <c r="AO90" s="34">
        <f t="shared" si="20"/>
        <v>1</v>
      </c>
      <c r="AP90" s="36">
        <f>'Overzicht per maand'!O106</f>
        <v>0.93010752688172038</v>
      </c>
    </row>
    <row r="91" spans="1:195">
      <c r="A91" s="20" t="str">
        <f>schip_werf_perceel!A88</f>
        <v>Terschelling</v>
      </c>
      <c r="B91" s="21" t="str">
        <f>schip_werf_perceel!B88</f>
        <v>DSDH</v>
      </c>
      <c r="C91" s="22">
        <f>schip_werf_perceel!C88</f>
        <v>1</v>
      </c>
      <c r="D91" s="23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78"/>
      <c r="S91" s="78"/>
      <c r="T91" s="78"/>
      <c r="U91" s="78"/>
      <c r="V91" s="78"/>
      <c r="W91" s="78"/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  <c r="AI91" s="78"/>
      <c r="AJ91" s="152" t="str">
        <f t="shared" si="11"/>
        <v xml:space="preserve"> </v>
      </c>
      <c r="AK91" s="157" t="str">
        <f t="shared" si="12"/>
        <v xml:space="preserve"> </v>
      </c>
      <c r="AL91" s="162" t="str">
        <f t="shared" si="13"/>
        <v xml:space="preserve"> </v>
      </c>
      <c r="AM91" s="167" t="str">
        <f t="shared" si="14"/>
        <v xml:space="preserve"> </v>
      </c>
      <c r="AN91" s="24" t="str">
        <f t="shared" si="15"/>
        <v xml:space="preserve"> </v>
      </c>
      <c r="AO91" s="34">
        <f t="shared" si="20"/>
        <v>1</v>
      </c>
      <c r="AP91" s="36">
        <f>'Overzicht per maand'!O107</f>
        <v>0.98511904761904756</v>
      </c>
    </row>
    <row r="92" spans="1:195">
      <c r="A92" s="20" t="str">
        <f>schip_werf_perceel!A89</f>
        <v>Tridens</v>
      </c>
      <c r="B92" s="21" t="str">
        <f>schip_werf_perceel!B89</f>
        <v>Maaskant</v>
      </c>
      <c r="C92" s="22">
        <f>schip_werf_perceel!C89</f>
        <v>2</v>
      </c>
      <c r="D92" s="23"/>
      <c r="E92" s="78"/>
      <c r="F92" s="78"/>
      <c r="G92" s="78"/>
      <c r="H92" s="121"/>
      <c r="I92" s="121"/>
      <c r="J92" s="121"/>
      <c r="K92" s="121"/>
      <c r="L92" s="121"/>
      <c r="M92" s="121"/>
      <c r="N92" s="121"/>
      <c r="O92" s="121"/>
      <c r="P92" s="121"/>
      <c r="Q92" s="121"/>
      <c r="R92" s="121"/>
      <c r="S92" s="121"/>
      <c r="T92" s="121"/>
      <c r="U92" s="121"/>
      <c r="V92" s="121"/>
      <c r="W92" s="121"/>
      <c r="X92" s="121"/>
      <c r="Y92" s="121"/>
      <c r="Z92" s="121"/>
      <c r="AA92" s="121"/>
      <c r="AB92" s="78"/>
      <c r="AC92" s="78"/>
      <c r="AD92" s="78"/>
      <c r="AE92" s="78"/>
      <c r="AF92" s="78"/>
      <c r="AG92" s="78"/>
      <c r="AH92" s="78"/>
      <c r="AI92" s="78"/>
      <c r="AJ92" s="152" t="str">
        <f t="shared" si="11"/>
        <v xml:space="preserve"> </v>
      </c>
      <c r="AK92" s="157" t="str">
        <f t="shared" si="12"/>
        <v xml:space="preserve"> </v>
      </c>
      <c r="AL92" s="162" t="str">
        <f t="shared" si="13"/>
        <v xml:space="preserve"> </v>
      </c>
      <c r="AM92" s="167" t="str">
        <f t="shared" si="14"/>
        <v xml:space="preserve"> </v>
      </c>
      <c r="AN92" s="24" t="str">
        <f t="shared" si="15"/>
        <v xml:space="preserve"> </v>
      </c>
      <c r="AO92" s="34">
        <f t="shared" si="20"/>
        <v>1</v>
      </c>
      <c r="AP92" s="36">
        <f>'Overzicht per maand'!O108</f>
        <v>1</v>
      </c>
    </row>
    <row r="93" spans="1:195">
      <c r="A93" s="20" t="str">
        <f>schip_werf_perceel!A90</f>
        <v>Valis</v>
      </c>
      <c r="B93" s="21" t="str">
        <f>schip_werf_perceel!B90</f>
        <v>de Haas</v>
      </c>
      <c r="C93" s="22">
        <f>schip_werf_perceel!C90</f>
        <v>8</v>
      </c>
      <c r="D93" s="23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78"/>
      <c r="S93" s="78"/>
      <c r="T93" s="78"/>
      <c r="U93" s="78"/>
      <c r="V93" s="78"/>
      <c r="W93" s="78"/>
      <c r="X93" s="78"/>
      <c r="Y93" s="78"/>
      <c r="Z93" s="78"/>
      <c r="AA93" s="78"/>
      <c r="AB93" s="78"/>
      <c r="AC93" s="78"/>
      <c r="AD93" s="78"/>
      <c r="AE93" s="78"/>
      <c r="AF93" s="78"/>
      <c r="AG93" s="78"/>
      <c r="AH93" s="78"/>
      <c r="AI93" s="78"/>
      <c r="AJ93" s="152" t="str">
        <f t="shared" si="11"/>
        <v xml:space="preserve"> </v>
      </c>
      <c r="AK93" s="157" t="str">
        <f t="shared" si="12"/>
        <v xml:space="preserve"> </v>
      </c>
      <c r="AL93" s="162" t="str">
        <f t="shared" si="13"/>
        <v xml:space="preserve"> </v>
      </c>
      <c r="AM93" s="167" t="str">
        <f t="shared" si="14"/>
        <v xml:space="preserve"> </v>
      </c>
      <c r="AN93" s="24" t="str">
        <f t="shared" si="15"/>
        <v xml:space="preserve"> </v>
      </c>
      <c r="AO93" s="34">
        <f t="shared" si="20"/>
        <v>1</v>
      </c>
      <c r="AP93" s="36">
        <f>'Overzicht per maand'!O109</f>
        <v>1</v>
      </c>
    </row>
    <row r="94" spans="1:195">
      <c r="A94" s="20" t="str">
        <f>schip_werf_perceel!A91</f>
        <v>Vecht</v>
      </c>
      <c r="B94" s="21" t="str">
        <f>schip_werf_perceel!B91</f>
        <v>de Haas</v>
      </c>
      <c r="C94" s="22">
        <f>schip_werf_perceel!C91</f>
        <v>4</v>
      </c>
      <c r="D94" s="23"/>
      <c r="E94" s="78"/>
      <c r="F94" s="78"/>
      <c r="G94" s="78"/>
      <c r="H94" s="121"/>
      <c r="I94" s="121"/>
      <c r="J94" s="121"/>
      <c r="K94" s="121"/>
      <c r="L94" s="121"/>
      <c r="M94" s="121"/>
      <c r="N94" s="121"/>
      <c r="O94" s="121"/>
      <c r="P94" s="121"/>
      <c r="Q94" s="121"/>
      <c r="R94" s="121"/>
      <c r="S94" s="121"/>
      <c r="T94" s="121"/>
      <c r="U94" s="121"/>
      <c r="V94" s="121"/>
      <c r="W94" s="121"/>
      <c r="X94" s="121"/>
      <c r="Y94" s="121"/>
      <c r="Z94" s="121"/>
      <c r="AA94" s="121"/>
      <c r="AB94" s="121"/>
      <c r="AC94" s="121"/>
      <c r="AD94" s="121"/>
      <c r="AE94" s="121"/>
      <c r="AF94" s="121"/>
      <c r="AG94" s="121"/>
      <c r="AH94" s="121"/>
      <c r="AI94" s="78"/>
      <c r="AJ94" s="152" t="str">
        <f t="shared" si="11"/>
        <v xml:space="preserve"> </v>
      </c>
      <c r="AK94" s="157" t="str">
        <f t="shared" si="12"/>
        <v xml:space="preserve"> </v>
      </c>
      <c r="AL94" s="162" t="str">
        <f t="shared" si="13"/>
        <v xml:space="preserve"> </v>
      </c>
      <c r="AM94" s="167" t="str">
        <f t="shared" si="14"/>
        <v xml:space="preserve"> </v>
      </c>
      <c r="AN94" s="24" t="str">
        <f t="shared" si="15"/>
        <v xml:space="preserve"> </v>
      </c>
      <c r="AO94" s="34">
        <f t="shared" si="20"/>
        <v>1</v>
      </c>
      <c r="AP94" s="36">
        <f>'Overzicht per maand'!O110</f>
        <v>1</v>
      </c>
    </row>
    <row r="95" spans="1:195">
      <c r="A95" s="20" t="str">
        <f>schip_werf_perceel!A92</f>
        <v>Visarend</v>
      </c>
      <c r="B95" s="21" t="str">
        <f>schip_werf_perceel!B92</f>
        <v>DSDH</v>
      </c>
      <c r="C95" s="22">
        <f>schip_werf_perceel!C92</f>
        <v>1</v>
      </c>
      <c r="D95" s="23"/>
      <c r="E95" s="78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8"/>
      <c r="R95" s="78"/>
      <c r="S95" s="78"/>
      <c r="T95" s="78"/>
      <c r="U95" s="78"/>
      <c r="V95" s="78"/>
      <c r="W95" s="78"/>
      <c r="X95" s="78"/>
      <c r="Y95" s="78"/>
      <c r="Z95" s="78"/>
      <c r="AA95" s="78"/>
      <c r="AB95" s="78"/>
      <c r="AC95" s="78"/>
      <c r="AD95" s="78"/>
      <c r="AE95" s="78"/>
      <c r="AF95" s="78"/>
      <c r="AG95" s="78"/>
      <c r="AH95" s="78"/>
      <c r="AI95" s="78"/>
      <c r="AJ95" s="152" t="str">
        <f t="shared" si="11"/>
        <v xml:space="preserve"> </v>
      </c>
      <c r="AK95" s="157" t="str">
        <f t="shared" si="12"/>
        <v xml:space="preserve"> </v>
      </c>
      <c r="AL95" s="162" t="str">
        <f t="shared" si="13"/>
        <v xml:space="preserve"> </v>
      </c>
      <c r="AM95" s="167" t="str">
        <f t="shared" si="14"/>
        <v xml:space="preserve"> </v>
      </c>
      <c r="AN95" s="24" t="str">
        <f t="shared" si="15"/>
        <v xml:space="preserve"> </v>
      </c>
      <c r="AO95" s="34">
        <f t="shared" si="20"/>
        <v>1</v>
      </c>
      <c r="AP95" s="36">
        <f>'Overzicht per maand'!O111</f>
        <v>0.98511904761904756</v>
      </c>
    </row>
    <row r="96" spans="1:195">
      <c r="A96" s="20" t="str">
        <f>schip_werf_perceel!A93</f>
        <v>Waddenstroom</v>
      </c>
      <c r="B96" s="21" t="str">
        <f>schip_werf_perceel!B93</f>
        <v>de Haas</v>
      </c>
      <c r="C96" s="22">
        <f>schip_werf_perceel!C93</f>
        <v>8</v>
      </c>
      <c r="D96" s="25"/>
      <c r="E96" s="78"/>
      <c r="F96" s="78"/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78"/>
      <c r="R96" s="78"/>
      <c r="S96" s="78"/>
      <c r="T96" s="78"/>
      <c r="U96" s="78"/>
      <c r="V96" s="78"/>
      <c r="W96" s="78"/>
      <c r="X96" s="78"/>
      <c r="Y96" s="78"/>
      <c r="Z96" s="78"/>
      <c r="AA96" s="78"/>
      <c r="AB96" s="78"/>
      <c r="AC96" s="78"/>
      <c r="AD96" s="78"/>
      <c r="AE96" s="78"/>
      <c r="AF96" s="78"/>
      <c r="AG96" s="78"/>
      <c r="AH96" s="78"/>
      <c r="AI96" s="78"/>
      <c r="AJ96" s="152" t="str">
        <f t="shared" si="11"/>
        <v xml:space="preserve"> </v>
      </c>
      <c r="AK96" s="157" t="str">
        <f t="shared" si="12"/>
        <v xml:space="preserve"> </v>
      </c>
      <c r="AL96" s="162" t="str">
        <f t="shared" si="13"/>
        <v xml:space="preserve"> </v>
      </c>
      <c r="AM96" s="167" t="str">
        <f t="shared" si="14"/>
        <v xml:space="preserve"> </v>
      </c>
      <c r="AN96" s="24" t="str">
        <f t="shared" si="15"/>
        <v xml:space="preserve"> </v>
      </c>
      <c r="AO96" s="34">
        <f t="shared" si="20"/>
        <v>1</v>
      </c>
      <c r="AP96" s="36">
        <f>'Overzicht per maand'!O112</f>
        <v>0.8198028673835126</v>
      </c>
      <c r="AQ96" s="17"/>
      <c r="GM96" s="10"/>
    </row>
    <row r="97" spans="1:195">
      <c r="A97" s="20" t="str">
        <f>schip_werf_perceel!A94</f>
        <v>Waddenzee</v>
      </c>
      <c r="B97" s="21" t="str">
        <f>schip_werf_perceel!B94</f>
        <v>DSDH</v>
      </c>
      <c r="C97" s="22">
        <f>schip_werf_perceel!C94</f>
        <v>1</v>
      </c>
      <c r="D97" s="25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78"/>
      <c r="S97" s="78"/>
      <c r="T97" s="78"/>
      <c r="U97" s="78"/>
      <c r="V97" s="78"/>
      <c r="W97" s="78"/>
      <c r="X97" s="78"/>
      <c r="Y97" s="78"/>
      <c r="Z97" s="78"/>
      <c r="AA97" s="78"/>
      <c r="AB97" s="78"/>
      <c r="AC97" s="78"/>
      <c r="AD97" s="78"/>
      <c r="AE97" s="78"/>
      <c r="AF97" s="78"/>
      <c r="AG97" s="78"/>
      <c r="AH97" s="78"/>
      <c r="AI97" s="78"/>
      <c r="AJ97" s="152" t="str">
        <f t="shared" si="11"/>
        <v xml:space="preserve"> </v>
      </c>
      <c r="AK97" s="157" t="str">
        <f t="shared" si="12"/>
        <v xml:space="preserve"> </v>
      </c>
      <c r="AL97" s="162" t="str">
        <f t="shared" si="13"/>
        <v xml:space="preserve"> </v>
      </c>
      <c r="AM97" s="167" t="str">
        <f t="shared" si="14"/>
        <v xml:space="preserve"> </v>
      </c>
      <c r="AN97" s="24" t="str">
        <f t="shared" si="15"/>
        <v xml:space="preserve"> </v>
      </c>
      <c r="AO97" s="34">
        <f t="shared" si="20"/>
        <v>1</v>
      </c>
      <c r="AP97" s="36">
        <f>'Overzicht per maand'!O113</f>
        <v>0.98655913978494636</v>
      </c>
      <c r="AQ97" s="17"/>
      <c r="GM97" s="10"/>
    </row>
    <row r="98" spans="1:195">
      <c r="A98" s="20" t="str">
        <f>schip_werf_perceel!A95</f>
        <v>Zeearend</v>
      </c>
      <c r="B98" s="21" t="str">
        <f>schip_werf_perceel!B95</f>
        <v>Maaskant</v>
      </c>
      <c r="C98" s="22">
        <f>schip_werf_perceel!C95</f>
        <v>2</v>
      </c>
      <c r="D98" s="25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  <c r="Q98" s="78"/>
      <c r="R98" s="78"/>
      <c r="S98" s="78"/>
      <c r="T98" s="78"/>
      <c r="U98" s="78"/>
      <c r="V98" s="78"/>
      <c r="W98" s="78"/>
      <c r="X98" s="78"/>
      <c r="Y98" s="78"/>
      <c r="Z98" s="78"/>
      <c r="AA98" s="78"/>
      <c r="AB98" s="78"/>
      <c r="AC98" s="78"/>
      <c r="AD98" s="78"/>
      <c r="AE98" s="78"/>
      <c r="AF98" s="78"/>
      <c r="AG98" s="78"/>
      <c r="AH98" s="78"/>
      <c r="AI98" s="78"/>
      <c r="AJ98" s="152" t="str">
        <f t="shared" si="11"/>
        <v xml:space="preserve"> </v>
      </c>
      <c r="AK98" s="157" t="str">
        <f t="shared" si="12"/>
        <v xml:space="preserve"> </v>
      </c>
      <c r="AL98" s="162" t="str">
        <f t="shared" si="13"/>
        <v xml:space="preserve"> </v>
      </c>
      <c r="AM98" s="167" t="str">
        <f t="shared" si="14"/>
        <v xml:space="preserve"> </v>
      </c>
      <c r="AN98" s="24" t="str">
        <f t="shared" si="15"/>
        <v xml:space="preserve"> </v>
      </c>
      <c r="AO98" s="34">
        <f t="shared" si="20"/>
        <v>1</v>
      </c>
      <c r="AP98" s="36">
        <f>'Overzicht per maand'!O114</f>
        <v>0.94731182795698921</v>
      </c>
      <c r="AQ98" s="17"/>
      <c r="GM98" s="10"/>
    </row>
    <row r="99" spans="1:195">
      <c r="A99" s="20" t="str">
        <f>schip_werf_perceel!A96</f>
        <v>Zeekat</v>
      </c>
      <c r="B99" s="21" t="str">
        <f>schip_werf_perceel!B96</f>
        <v>DSDH</v>
      </c>
      <c r="C99" s="22">
        <f>schip_werf_perceel!C96</f>
        <v>1</v>
      </c>
      <c r="D99" s="25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  <c r="Q99" s="78"/>
      <c r="R99" s="78"/>
      <c r="S99" s="78"/>
      <c r="T99" s="78"/>
      <c r="U99" s="78"/>
      <c r="V99" s="78"/>
      <c r="W99" s="78"/>
      <c r="X99" s="78"/>
      <c r="Y99" s="78"/>
      <c r="Z99" s="78"/>
      <c r="AA99" s="78"/>
      <c r="AB99" s="78"/>
      <c r="AC99" s="78"/>
      <c r="AD99" s="78"/>
      <c r="AE99" s="78"/>
      <c r="AF99" s="78"/>
      <c r="AG99" s="78"/>
      <c r="AH99" s="78"/>
      <c r="AI99" s="78"/>
      <c r="AJ99" s="152" t="str">
        <f t="shared" ref="AJ99" si="27">IF(COUNTIF(E99:AI99,"w")&gt;0,COUNTIF(E99:AI99,"w")," ")</f>
        <v xml:space="preserve"> </v>
      </c>
      <c r="AK99" s="157" t="str">
        <f t="shared" ref="AK99" si="28">IF(COUNTIF(E99:AI99,"o")&gt;0,COUNTIF(E99:AI99,"o")," ")</f>
        <v xml:space="preserve"> </v>
      </c>
      <c r="AL99" s="162" t="str">
        <f t="shared" ref="AL99" si="29">IF(COUNTIF(E99:AI99,"s")&gt;0,COUNTIF(E99:AI99,"s")," ")</f>
        <v xml:space="preserve"> </v>
      </c>
      <c r="AM99" s="167" t="str">
        <f t="shared" ref="AM99" si="30">IF(COUNTIF(E99:AI99,"d")&gt;0,COUNTIF(E99:AI99,"d")," ")</f>
        <v xml:space="preserve"> </v>
      </c>
      <c r="AN99" s="24" t="str">
        <f t="shared" ref="AN99" si="31">IF(SUM(AJ99:AM99)&gt;0,SUM(AJ99:AM99)," ")</f>
        <v xml:space="preserve"> </v>
      </c>
      <c r="AO99" s="34">
        <f t="shared" ref="AO99" si="32">IF(AN99=" ",1,(B$7-AN99)/B$7)</f>
        <v>1</v>
      </c>
      <c r="AP99" s="36">
        <f>'Overzicht per maand'!O115</f>
        <v>1</v>
      </c>
      <c r="AQ99" s="17"/>
      <c r="GM99" s="10"/>
    </row>
    <row r="100" spans="1:195">
      <c r="A100" s="20" t="str">
        <f>schip_werf_perceel!A97</f>
        <v>Zilvermeeuw</v>
      </c>
      <c r="B100" s="21" t="str">
        <f>schip_werf_perceel!B97</f>
        <v>de Haas</v>
      </c>
      <c r="C100" s="22">
        <f>schip_werf_perceel!C97</f>
        <v>8</v>
      </c>
      <c r="D100" s="25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78"/>
      <c r="AG100" s="78"/>
      <c r="AH100" s="78"/>
      <c r="AI100" s="78"/>
      <c r="AJ100" s="152" t="str">
        <f t="shared" si="11"/>
        <v xml:space="preserve"> </v>
      </c>
      <c r="AK100" s="157" t="str">
        <f t="shared" si="12"/>
        <v xml:space="preserve"> </v>
      </c>
      <c r="AL100" s="162" t="str">
        <f t="shared" si="13"/>
        <v xml:space="preserve"> </v>
      </c>
      <c r="AM100" s="167" t="str">
        <f t="shared" si="14"/>
        <v xml:space="preserve"> </v>
      </c>
      <c r="AN100" s="24" t="str">
        <f t="shared" si="15"/>
        <v xml:space="preserve"> </v>
      </c>
      <c r="AO100" s="34">
        <f t="shared" si="20"/>
        <v>1</v>
      </c>
      <c r="AP100" s="36">
        <f>'Overzicht per maand'!O116</f>
        <v>1</v>
      </c>
      <c r="AQ100" s="17"/>
      <c r="GM100" s="10"/>
    </row>
    <row r="101" spans="1:195">
      <c r="A101" s="20" t="str">
        <f>schip_werf_perceel!A98</f>
        <v>Zirfea</v>
      </c>
      <c r="B101" s="21" t="str">
        <f>schip_werf_perceel!B98</f>
        <v>Maaskant</v>
      </c>
      <c r="C101" s="22">
        <f>schip_werf_perceel!C98</f>
        <v>2</v>
      </c>
      <c r="D101" s="25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78"/>
      <c r="R101" s="78"/>
      <c r="S101" s="78"/>
      <c r="T101" s="78"/>
      <c r="U101" s="78"/>
      <c r="V101" s="78"/>
      <c r="W101" s="78"/>
      <c r="X101" s="78"/>
      <c r="Y101" s="78"/>
      <c r="Z101" s="78"/>
      <c r="AA101" s="78"/>
      <c r="AB101" s="78"/>
      <c r="AC101" s="78"/>
      <c r="AD101" s="78"/>
      <c r="AE101" s="78"/>
      <c r="AF101" s="78"/>
      <c r="AG101" s="78"/>
      <c r="AH101" s="78"/>
      <c r="AI101" s="78"/>
      <c r="AJ101" s="152" t="str">
        <f t="shared" ref="AJ101:AJ102" si="33">IF(COUNTIF(E101:AI101,"w")&gt;0,COUNTIF(E101:AI101,"w")," ")</f>
        <v xml:space="preserve"> </v>
      </c>
      <c r="AK101" s="157" t="str">
        <f t="shared" ref="AK101:AK102" si="34">IF(COUNTIF(E101:AI101,"o")&gt;0,COUNTIF(E101:AI101,"o")," ")</f>
        <v xml:space="preserve"> </v>
      </c>
      <c r="AL101" s="162" t="str">
        <f t="shared" ref="AL101:AL102" si="35">IF(COUNTIF(E101:AI101,"s")&gt;0,COUNTIF(E101:AI101,"s")," ")</f>
        <v xml:space="preserve"> </v>
      </c>
      <c r="AM101" s="167" t="str">
        <f t="shared" ref="AM101:AM102" si="36">IF(COUNTIF(E101:AI101,"d")&gt;0,COUNTIF(E101:AI101,"d")," ")</f>
        <v xml:space="preserve"> </v>
      </c>
      <c r="AN101" s="24" t="str">
        <f t="shared" ref="AN101:AN102" si="37">IF(SUM(AJ101:AM101)&gt;0,SUM(AJ101:AM101)," ")</f>
        <v xml:space="preserve"> </v>
      </c>
      <c r="AO101" s="34">
        <f t="shared" si="20"/>
        <v>1</v>
      </c>
      <c r="AP101" s="36">
        <f>'Overzicht per maand'!O117</f>
        <v>0.9642857142857143</v>
      </c>
      <c r="AQ101" s="17"/>
      <c r="GM101" s="10"/>
    </row>
    <row r="102" spans="1:195">
      <c r="A102" s="20" t="str">
        <f>schip_werf_perceel!A99</f>
        <v>Zuiderzee</v>
      </c>
      <c r="B102" s="21" t="str">
        <f>schip_werf_perceel!B99</f>
        <v>de Haas</v>
      </c>
      <c r="C102" s="22">
        <f>schip_werf_perceel!C99</f>
        <v>4</v>
      </c>
      <c r="D102" s="25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78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78"/>
      <c r="AG102" s="78"/>
      <c r="AH102" s="78"/>
      <c r="AI102" s="78"/>
      <c r="AJ102" s="152" t="str">
        <f t="shared" si="33"/>
        <v xml:space="preserve"> </v>
      </c>
      <c r="AK102" s="157" t="str">
        <f t="shared" si="34"/>
        <v xml:space="preserve"> </v>
      </c>
      <c r="AL102" s="162" t="str">
        <f t="shared" si="35"/>
        <v xml:space="preserve"> </v>
      </c>
      <c r="AM102" s="167" t="str">
        <f t="shared" si="36"/>
        <v xml:space="preserve"> </v>
      </c>
      <c r="AN102" s="24" t="str">
        <f t="shared" si="37"/>
        <v xml:space="preserve"> </v>
      </c>
      <c r="AO102" s="34">
        <f t="shared" si="20"/>
        <v>1</v>
      </c>
      <c r="AP102" s="36">
        <f>'Overzicht per maand'!O118</f>
        <v>1</v>
      </c>
      <c r="AQ102" s="17"/>
      <c r="GM102" s="10"/>
    </row>
    <row r="103" spans="1:195" ht="24.75" customHeight="1">
      <c r="A103" s="68"/>
      <c r="B103" s="69"/>
      <c r="C103" s="69"/>
      <c r="D103" s="72" t="s">
        <v>124</v>
      </c>
      <c r="E103" s="64">
        <f t="shared" ref="E103:AI103" si="38">COUNTA(E10:E102)</f>
        <v>0</v>
      </c>
      <c r="F103" s="64">
        <f t="shared" si="38"/>
        <v>0</v>
      </c>
      <c r="G103" s="64">
        <f t="shared" si="38"/>
        <v>0</v>
      </c>
      <c r="H103" s="64">
        <f t="shared" si="38"/>
        <v>0</v>
      </c>
      <c r="I103" s="64">
        <f t="shared" si="38"/>
        <v>0</v>
      </c>
      <c r="J103" s="64">
        <f t="shared" si="38"/>
        <v>0</v>
      </c>
      <c r="K103" s="64">
        <f t="shared" si="38"/>
        <v>0</v>
      </c>
      <c r="L103" s="64">
        <f t="shared" si="38"/>
        <v>0</v>
      </c>
      <c r="M103" s="64">
        <f t="shared" si="38"/>
        <v>0</v>
      </c>
      <c r="N103" s="64">
        <f t="shared" si="38"/>
        <v>0</v>
      </c>
      <c r="O103" s="64">
        <f t="shared" si="38"/>
        <v>0</v>
      </c>
      <c r="P103" s="64">
        <f t="shared" si="38"/>
        <v>0</v>
      </c>
      <c r="Q103" s="64">
        <f t="shared" si="38"/>
        <v>0</v>
      </c>
      <c r="R103" s="64">
        <f t="shared" si="38"/>
        <v>0</v>
      </c>
      <c r="S103" s="64">
        <f t="shared" si="38"/>
        <v>0</v>
      </c>
      <c r="T103" s="64">
        <f t="shared" si="38"/>
        <v>0</v>
      </c>
      <c r="U103" s="64">
        <f t="shared" si="38"/>
        <v>0</v>
      </c>
      <c r="V103" s="64">
        <f t="shared" si="38"/>
        <v>0</v>
      </c>
      <c r="W103" s="64">
        <f t="shared" si="38"/>
        <v>0</v>
      </c>
      <c r="X103" s="64">
        <f t="shared" si="38"/>
        <v>0</v>
      </c>
      <c r="Y103" s="64">
        <f t="shared" si="38"/>
        <v>0</v>
      </c>
      <c r="Z103" s="64">
        <f t="shared" si="38"/>
        <v>0</v>
      </c>
      <c r="AA103" s="64">
        <f t="shared" si="38"/>
        <v>0</v>
      </c>
      <c r="AB103" s="64">
        <f t="shared" si="38"/>
        <v>0</v>
      </c>
      <c r="AC103" s="64">
        <f t="shared" si="38"/>
        <v>0</v>
      </c>
      <c r="AD103" s="64">
        <f t="shared" si="38"/>
        <v>0</v>
      </c>
      <c r="AE103" s="64">
        <f t="shared" si="38"/>
        <v>0</v>
      </c>
      <c r="AF103" s="64">
        <f t="shared" si="38"/>
        <v>0</v>
      </c>
      <c r="AG103" s="64">
        <f t="shared" si="38"/>
        <v>0</v>
      </c>
      <c r="AH103" s="64">
        <f t="shared" si="38"/>
        <v>0</v>
      </c>
      <c r="AI103" s="64">
        <f t="shared" si="38"/>
        <v>0</v>
      </c>
      <c r="AJ103" s="155">
        <f>SUM(AJ10:AJ102)</f>
        <v>0</v>
      </c>
      <c r="AK103" s="160">
        <f>SUM(AK10:AK102)</f>
        <v>0</v>
      </c>
      <c r="AL103" s="165">
        <f>SUM(AL10:AL102)</f>
        <v>0</v>
      </c>
      <c r="AM103" s="170">
        <f>SUM(AM10:AM102)</f>
        <v>0</v>
      </c>
      <c r="AN103" s="22">
        <f>SUM(AN10:AN102)</f>
        <v>0</v>
      </c>
      <c r="AO103" s="34">
        <f>AVERAGE(AO13:AO102)</f>
        <v>1</v>
      </c>
      <c r="AP103" s="34">
        <f>AVERAGE(AP13:AP102)</f>
        <v>0.97219683393070511</v>
      </c>
    </row>
    <row r="104" spans="1:195">
      <c r="A104" s="31"/>
      <c r="B104" s="31"/>
    </row>
    <row r="105" spans="1:195">
      <c r="A105" s="31"/>
      <c r="B105" s="31"/>
    </row>
    <row r="106" spans="1:195">
      <c r="A106" s="31"/>
      <c r="B106" s="31"/>
    </row>
    <row r="107" spans="1:195">
      <c r="A107" s="31"/>
      <c r="B107" s="31"/>
    </row>
    <row r="108" spans="1:195">
      <c r="A108" s="31"/>
      <c r="B108" s="31"/>
    </row>
    <row r="109" spans="1:195">
      <c r="A109" s="31"/>
      <c r="B109" s="31"/>
    </row>
    <row r="110" spans="1:195">
      <c r="A110" s="31"/>
      <c r="B110" s="31"/>
    </row>
    <row r="111" spans="1:195">
      <c r="A111" s="31"/>
      <c r="B111" s="31"/>
    </row>
    <row r="112" spans="1:195">
      <c r="A112" s="31"/>
      <c r="B112" s="31"/>
    </row>
    <row r="113" spans="1:2">
      <c r="A113" s="31"/>
      <c r="B113" s="31"/>
    </row>
    <row r="114" spans="1:2">
      <c r="A114" s="31"/>
      <c r="B114" s="31"/>
    </row>
    <row r="115" spans="1:2">
      <c r="A115" s="31"/>
      <c r="B115" s="31"/>
    </row>
    <row r="116" spans="1:2">
      <c r="A116" s="31"/>
      <c r="B116" s="31"/>
    </row>
    <row r="117" spans="1:2">
      <c r="A117" s="31"/>
      <c r="B117" s="31"/>
    </row>
    <row r="118" spans="1:2">
      <c r="A118" s="31"/>
      <c r="B118" s="31"/>
    </row>
    <row r="119" spans="1:2">
      <c r="A119" s="31"/>
      <c r="B119" s="31"/>
    </row>
    <row r="120" spans="1:2">
      <c r="A120" s="31"/>
      <c r="B120" s="31"/>
    </row>
    <row r="121" spans="1:2">
      <c r="A121" s="31"/>
      <c r="B121" s="31"/>
    </row>
    <row r="122" spans="1:2">
      <c r="A122" s="31"/>
      <c r="B122" s="31"/>
    </row>
    <row r="123" spans="1:2">
      <c r="A123" s="31"/>
      <c r="B123" s="31"/>
    </row>
    <row r="124" spans="1:2">
      <c r="A124" s="31"/>
      <c r="B124" s="31"/>
    </row>
    <row r="125" spans="1:2">
      <c r="A125" s="31"/>
      <c r="B125" s="31"/>
    </row>
    <row r="126" spans="1:2">
      <c r="A126" s="31"/>
      <c r="B126" s="31"/>
    </row>
    <row r="127" spans="1:2">
      <c r="A127" s="31"/>
      <c r="B127" s="31"/>
    </row>
    <row r="128" spans="1:2">
      <c r="A128" s="31"/>
      <c r="B128" s="31"/>
    </row>
    <row r="129" spans="1:2">
      <c r="A129" s="31"/>
      <c r="B129" s="31"/>
    </row>
    <row r="130" spans="1:2">
      <c r="A130" s="31"/>
      <c r="B130" s="31"/>
    </row>
    <row r="131" spans="1:2">
      <c r="A131" s="31"/>
      <c r="B131" s="31"/>
    </row>
    <row r="132" spans="1:2">
      <c r="A132" s="31"/>
      <c r="B132" s="31"/>
    </row>
    <row r="133" spans="1:2">
      <c r="A133" s="31"/>
      <c r="B133" s="31"/>
    </row>
    <row r="134" spans="1:2">
      <c r="A134" s="31"/>
      <c r="B134" s="31"/>
    </row>
    <row r="135" spans="1:2">
      <c r="A135" s="31"/>
      <c r="B135" s="31"/>
    </row>
    <row r="136" spans="1:2">
      <c r="A136" s="31"/>
      <c r="B136" s="31"/>
    </row>
    <row r="137" spans="1:2">
      <c r="A137" s="31"/>
      <c r="B137" s="31"/>
    </row>
    <row r="138" spans="1:2">
      <c r="A138" s="31"/>
      <c r="B138" s="31"/>
    </row>
    <row r="139" spans="1:2">
      <c r="A139" s="31"/>
      <c r="B139" s="31"/>
    </row>
    <row r="140" spans="1:2">
      <c r="A140" s="31"/>
      <c r="B140" s="31"/>
    </row>
    <row r="141" spans="1:2">
      <c r="A141" s="31"/>
      <c r="B141" s="31"/>
    </row>
    <row r="142" spans="1:2">
      <c r="A142" s="31"/>
      <c r="B142" s="31"/>
    </row>
    <row r="143" spans="1:2">
      <c r="A143" s="31"/>
      <c r="B143" s="31"/>
    </row>
    <row r="144" spans="1:2">
      <c r="A144" s="31"/>
      <c r="B144" s="31"/>
    </row>
    <row r="145" spans="1:2">
      <c r="A145" s="31"/>
      <c r="B145" s="31"/>
    </row>
    <row r="146" spans="1:2">
      <c r="A146" s="31"/>
      <c r="B146" s="31"/>
    </row>
    <row r="147" spans="1:2">
      <c r="A147" s="31"/>
      <c r="B147" s="31"/>
    </row>
    <row r="148" spans="1:2">
      <c r="A148" s="31"/>
      <c r="B148" s="31"/>
    </row>
    <row r="149" spans="1:2">
      <c r="A149" s="31"/>
      <c r="B149" s="31"/>
    </row>
    <row r="150" spans="1:2">
      <c r="A150" s="31"/>
      <c r="B150" s="31"/>
    </row>
    <row r="151" spans="1:2">
      <c r="A151" s="31"/>
      <c r="B151" s="31"/>
    </row>
    <row r="152" spans="1:2">
      <c r="A152" s="31"/>
      <c r="B152" s="31"/>
    </row>
    <row r="153" spans="1:2">
      <c r="A153" s="31"/>
      <c r="B153" s="31"/>
    </row>
    <row r="154" spans="1:2">
      <c r="A154" s="31"/>
      <c r="B154" s="31"/>
    </row>
    <row r="155" spans="1:2">
      <c r="A155" s="31"/>
      <c r="B155" s="31"/>
    </row>
    <row r="156" spans="1:2">
      <c r="A156" s="31"/>
      <c r="B156" s="31"/>
    </row>
    <row r="157" spans="1:2">
      <c r="A157" s="31"/>
      <c r="B157" s="31"/>
    </row>
    <row r="158" spans="1:2">
      <c r="A158" s="31"/>
      <c r="B158" s="31"/>
    </row>
    <row r="159" spans="1:2">
      <c r="A159" s="31"/>
      <c r="B159" s="31"/>
    </row>
    <row r="160" spans="1:2">
      <c r="A160" s="31"/>
      <c r="B160" s="31"/>
    </row>
    <row r="161" spans="1:2">
      <c r="A161" s="31"/>
      <c r="B161" s="31"/>
    </row>
    <row r="162" spans="1:2">
      <c r="A162" s="31"/>
      <c r="B162" s="31"/>
    </row>
    <row r="163" spans="1:2">
      <c r="A163" s="31"/>
      <c r="B163" s="31"/>
    </row>
    <row r="164" spans="1:2">
      <c r="A164" s="31"/>
      <c r="B164" s="31"/>
    </row>
    <row r="165" spans="1:2">
      <c r="A165" s="31"/>
      <c r="B165" s="31"/>
    </row>
    <row r="166" spans="1:2">
      <c r="A166" s="31"/>
      <c r="B166" s="31"/>
    </row>
    <row r="167" spans="1:2">
      <c r="A167" s="31"/>
      <c r="B167" s="31"/>
    </row>
    <row r="168" spans="1:2">
      <c r="A168" s="31"/>
      <c r="B168" s="31"/>
    </row>
    <row r="169" spans="1:2">
      <c r="A169" s="31"/>
      <c r="B169" s="31"/>
    </row>
    <row r="170" spans="1:2">
      <c r="A170" s="31"/>
      <c r="B170" s="31"/>
    </row>
    <row r="171" spans="1:2">
      <c r="A171" s="31"/>
      <c r="B171" s="31"/>
    </row>
    <row r="172" spans="1:2">
      <c r="A172" s="31"/>
      <c r="B172" s="31"/>
    </row>
    <row r="173" spans="1:2">
      <c r="A173" s="31"/>
      <c r="B173" s="31"/>
    </row>
    <row r="174" spans="1:2">
      <c r="A174" s="31"/>
      <c r="B174" s="31"/>
    </row>
    <row r="175" spans="1:2">
      <c r="A175" s="31"/>
      <c r="B175" s="31"/>
    </row>
    <row r="176" spans="1:2">
      <c r="A176" s="31"/>
      <c r="B176" s="31"/>
    </row>
    <row r="177" spans="1:2">
      <c r="A177" s="31"/>
      <c r="B177" s="31"/>
    </row>
    <row r="178" spans="1:2">
      <c r="A178" s="31"/>
      <c r="B178" s="31"/>
    </row>
    <row r="179" spans="1:2">
      <c r="A179" s="31"/>
      <c r="B179" s="31"/>
    </row>
    <row r="180" spans="1:2">
      <c r="A180" s="31"/>
      <c r="B180" s="31"/>
    </row>
    <row r="181" spans="1:2">
      <c r="A181" s="31"/>
      <c r="B181" s="31"/>
    </row>
    <row r="182" spans="1:2">
      <c r="A182" s="31"/>
      <c r="B182" s="31"/>
    </row>
    <row r="183" spans="1:2">
      <c r="A183" s="31"/>
      <c r="B183" s="31"/>
    </row>
    <row r="184" spans="1:2">
      <c r="A184" s="31"/>
      <c r="B184" s="31"/>
    </row>
    <row r="185" spans="1:2">
      <c r="A185" s="31"/>
      <c r="B185" s="31"/>
    </row>
    <row r="186" spans="1:2">
      <c r="A186" s="31"/>
      <c r="B186" s="31"/>
    </row>
    <row r="187" spans="1:2">
      <c r="A187" s="31"/>
      <c r="B187" s="31"/>
    </row>
    <row r="188" spans="1:2">
      <c r="A188" s="31"/>
      <c r="B188" s="31"/>
    </row>
    <row r="189" spans="1:2">
      <c r="A189" s="31"/>
      <c r="B189" s="31"/>
    </row>
    <row r="190" spans="1:2">
      <c r="A190" s="31"/>
      <c r="B190" s="31"/>
    </row>
    <row r="191" spans="1:2">
      <c r="A191" s="31"/>
      <c r="B191" s="31"/>
    </row>
    <row r="192" spans="1:2">
      <c r="A192" s="31"/>
      <c r="B192" s="31"/>
    </row>
    <row r="193" spans="1:2">
      <c r="A193" s="31"/>
      <c r="B193" s="31"/>
    </row>
    <row r="194" spans="1:2">
      <c r="A194" s="31"/>
      <c r="B194" s="31"/>
    </row>
    <row r="195" spans="1:2">
      <c r="A195" s="31"/>
      <c r="B195" s="31"/>
    </row>
    <row r="196" spans="1:2">
      <c r="A196" s="31"/>
      <c r="B196" s="31"/>
    </row>
    <row r="197" spans="1:2">
      <c r="A197" s="31"/>
      <c r="B197" s="31"/>
    </row>
    <row r="198" spans="1:2">
      <c r="A198" s="31"/>
      <c r="B198" s="31"/>
    </row>
    <row r="199" spans="1:2">
      <c r="A199" s="31"/>
      <c r="B199" s="31"/>
    </row>
    <row r="200" spans="1:2">
      <c r="A200" s="31"/>
      <c r="B200" s="31"/>
    </row>
    <row r="201" spans="1:2">
      <c r="A201" s="31"/>
      <c r="B201" s="31"/>
    </row>
    <row r="202" spans="1:2">
      <c r="A202" s="31"/>
      <c r="B202" s="31"/>
    </row>
    <row r="203" spans="1:2">
      <c r="A203" s="31"/>
      <c r="B203" s="31"/>
    </row>
    <row r="204" spans="1:2">
      <c r="A204" s="31"/>
      <c r="B204" s="31"/>
    </row>
    <row r="205" spans="1:2">
      <c r="A205" s="31"/>
      <c r="B205" s="31"/>
    </row>
    <row r="206" spans="1:2">
      <c r="A206" s="31"/>
      <c r="B206" s="31"/>
    </row>
    <row r="207" spans="1:2">
      <c r="A207" s="31"/>
      <c r="B207" s="31"/>
    </row>
    <row r="208" spans="1:2">
      <c r="A208" s="31"/>
      <c r="B208" s="31"/>
    </row>
    <row r="209" spans="1:2">
      <c r="A209" s="31"/>
      <c r="B209" s="31"/>
    </row>
    <row r="210" spans="1:2">
      <c r="A210" s="31"/>
      <c r="B210" s="31"/>
    </row>
    <row r="211" spans="1:2">
      <c r="A211" s="31"/>
      <c r="B211" s="31"/>
    </row>
    <row r="212" spans="1:2">
      <c r="A212" s="31"/>
      <c r="B212" s="31"/>
    </row>
    <row r="213" spans="1:2">
      <c r="A213" s="31"/>
      <c r="B213" s="31"/>
    </row>
    <row r="214" spans="1:2">
      <c r="A214" s="31"/>
      <c r="B214" s="31"/>
    </row>
    <row r="215" spans="1:2">
      <c r="A215" s="31"/>
      <c r="B215" s="31"/>
    </row>
    <row r="216" spans="1:2">
      <c r="A216" s="31"/>
      <c r="B216" s="31"/>
    </row>
    <row r="217" spans="1:2">
      <c r="A217" s="31"/>
      <c r="B217" s="31"/>
    </row>
    <row r="218" spans="1:2">
      <c r="A218" s="31"/>
      <c r="B218" s="31"/>
    </row>
    <row r="219" spans="1:2">
      <c r="A219" s="31"/>
      <c r="B219" s="31"/>
    </row>
    <row r="220" spans="1:2">
      <c r="A220" s="31"/>
      <c r="B220" s="31"/>
    </row>
    <row r="221" spans="1:2">
      <c r="A221" s="31"/>
      <c r="B221" s="31"/>
    </row>
    <row r="222" spans="1:2">
      <c r="A222" s="31"/>
      <c r="B222" s="31"/>
    </row>
    <row r="223" spans="1:2">
      <c r="A223" s="31"/>
      <c r="B223" s="31"/>
    </row>
    <row r="224" spans="1:2">
      <c r="A224" s="31"/>
      <c r="B224" s="31"/>
    </row>
    <row r="225" spans="1:2">
      <c r="A225" s="31"/>
      <c r="B225" s="31"/>
    </row>
    <row r="226" spans="1:2">
      <c r="A226" s="31"/>
      <c r="B226" s="31"/>
    </row>
    <row r="227" spans="1:2">
      <c r="A227" s="31"/>
      <c r="B227" s="31"/>
    </row>
    <row r="228" spans="1:2">
      <c r="A228" s="31"/>
      <c r="B228" s="31"/>
    </row>
    <row r="229" spans="1:2">
      <c r="A229" s="31"/>
      <c r="B229" s="31"/>
    </row>
    <row r="230" spans="1:2">
      <c r="A230" s="31"/>
      <c r="B230" s="31"/>
    </row>
    <row r="231" spans="1:2">
      <c r="A231" s="31"/>
      <c r="B231" s="31"/>
    </row>
    <row r="232" spans="1:2">
      <c r="A232" s="31"/>
      <c r="B232" s="31"/>
    </row>
    <row r="233" spans="1:2">
      <c r="A233" s="31"/>
      <c r="B233" s="31"/>
    </row>
    <row r="234" spans="1:2">
      <c r="A234" s="31"/>
      <c r="B234" s="31"/>
    </row>
    <row r="235" spans="1:2">
      <c r="A235" s="31"/>
      <c r="B235" s="31"/>
    </row>
    <row r="236" spans="1:2">
      <c r="A236" s="31"/>
      <c r="B236" s="31"/>
    </row>
    <row r="237" spans="1:2">
      <c r="A237" s="31"/>
      <c r="B237" s="31"/>
    </row>
    <row r="238" spans="1:2">
      <c r="A238" s="31"/>
      <c r="B238" s="31"/>
    </row>
    <row r="239" spans="1:2">
      <c r="A239" s="31"/>
      <c r="B239" s="31"/>
    </row>
    <row r="240" spans="1:2">
      <c r="A240" s="31"/>
      <c r="B240" s="31"/>
    </row>
    <row r="241" spans="1:2">
      <c r="A241" s="31"/>
      <c r="B241" s="31"/>
    </row>
    <row r="242" spans="1:2">
      <c r="A242" s="31"/>
      <c r="B242" s="31"/>
    </row>
    <row r="243" spans="1:2">
      <c r="A243" s="31"/>
      <c r="B243" s="31"/>
    </row>
    <row r="244" spans="1:2">
      <c r="A244" s="31"/>
      <c r="B244" s="31"/>
    </row>
    <row r="245" spans="1:2">
      <c r="A245" s="31"/>
      <c r="B245" s="31"/>
    </row>
    <row r="246" spans="1:2">
      <c r="A246" s="31"/>
      <c r="B246" s="31"/>
    </row>
    <row r="247" spans="1:2">
      <c r="A247" s="31"/>
      <c r="B247" s="31"/>
    </row>
    <row r="248" spans="1:2">
      <c r="A248" s="31"/>
      <c r="B248" s="31"/>
    </row>
    <row r="249" spans="1:2">
      <c r="A249" s="31"/>
      <c r="B249" s="31"/>
    </row>
    <row r="250" spans="1:2">
      <c r="A250" s="31"/>
      <c r="B250" s="31"/>
    </row>
    <row r="251" spans="1:2">
      <c r="A251" s="31"/>
      <c r="B251" s="31"/>
    </row>
    <row r="252" spans="1:2">
      <c r="A252" s="31"/>
      <c r="B252" s="31"/>
    </row>
    <row r="253" spans="1:2">
      <c r="A253" s="31"/>
      <c r="B253" s="31"/>
    </row>
    <row r="254" spans="1:2">
      <c r="A254" s="31"/>
      <c r="B254" s="31"/>
    </row>
    <row r="255" spans="1:2">
      <c r="A255" s="31"/>
      <c r="B255" s="31"/>
    </row>
  </sheetData>
  <sheetProtection algorithmName="SHA-512" hashValue="ezKVenFSA2FzjL3uxODteTcWJakwEsCPYxMBJEBHrT2LTf9F0dJKhKOdyyviDaX0ZqYQRkmXMuwmy8ged0z0zQ==" saltValue="aM0axt38ejcTYOMorZGAHw==" spinCount="100000" sheet="1" formatCells="0" formatColumns="0" formatRows="0" insertColumns="0" insertRows="0" insertHyperlinks="0" deleteColumns="0" deleteRows="0" sort="0" autoFilter="0" pivotTables="0"/>
  <autoFilter ref="B9:C9" xr:uid="{00000000-0001-0000-0F00-000000000000}"/>
  <customSheetViews>
    <customSheetView guid="{D9D71D13-567F-434D-9559-B54C929EAD78}" showAutoFilter="1">
      <pane ySplit="6" topLeftCell="A7" activePane="bottomLeft" state="frozen"/>
      <selection pane="bottomLeft" activeCell="Q19" sqref="Q19"/>
      <pageMargins left="0.75" right="0.75" top="1" bottom="1" header="0.5" footer="0.5"/>
      <pageSetup paperSize="9" scale="70" orientation="landscape" r:id="rId1"/>
      <headerFooter alignWithMargins="0"/>
      <autoFilter ref="B1:F1" xr:uid="{C332DB5A-B008-4EA8-B206-CC1580AFDD1E}"/>
    </customSheetView>
  </customSheetViews>
  <phoneticPr fontId="0" type="noConversion"/>
  <pageMargins left="0.74803149606299213" right="0.74803149606299213" top="0.98425196850393704" bottom="0.98425196850393704" header="0.51181102362204722" footer="0.51181102362204722"/>
  <pageSetup paperSize="9" scale="30" orientation="portrait" r:id="rId2"/>
  <headerFooter alignWithMargins="0">
    <oddFooter>&amp;L&amp;F, &amp;A&amp;R&amp;D, &amp;T</oddFooter>
  </headerFooter>
  <ignoredErrors>
    <ignoredError sqref="E103:AI103 AJ103:AM103 A43:A44" unlocked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Blad11">
    <pageSetUpPr fitToPage="1"/>
  </sheetPr>
  <dimension ref="A1:GM250"/>
  <sheetViews>
    <sheetView windowProtection="1" showGridLines="0" zoomScaleNormal="100" zoomScaleSheetLayoutView="115" workbookViewId="0">
      <pane ySplit="9" topLeftCell="A10" activePane="bottomLeft" state="frozen"/>
      <selection activeCell="D26" sqref="D26"/>
      <selection pane="bottomLeft" activeCell="E10" sqref="E10"/>
    </sheetView>
  </sheetViews>
  <sheetFormatPr defaultColWidth="9.140625" defaultRowHeight="12.75" outlineLevelCol="1"/>
  <cols>
    <col min="1" max="1" width="22.7109375" style="10" customWidth="1"/>
    <col min="2" max="2" width="16.85546875" style="10" customWidth="1"/>
    <col min="3" max="3" width="9.85546875" style="16" bestFit="1" customWidth="1"/>
    <col min="4" max="4" width="11.28515625" style="16" customWidth="1"/>
    <col min="5" max="30" width="3.5703125" style="10" customWidth="1"/>
    <col min="31" max="34" width="3" style="10" bestFit="1" customWidth="1"/>
    <col min="35" max="35" width="3" style="10" hidden="1" customWidth="1" outlineLevel="1"/>
    <col min="36" max="36" width="16.5703125" style="10" bestFit="1" customWidth="1" collapsed="1"/>
    <col min="37" max="37" width="18.42578125" style="17" bestFit="1" customWidth="1"/>
    <col min="38" max="38" width="13" style="10" bestFit="1" customWidth="1"/>
    <col min="39" max="39" width="13.7109375" style="10" bestFit="1" customWidth="1"/>
    <col min="40" max="40" width="14.85546875" style="10" bestFit="1" customWidth="1"/>
    <col min="41" max="41" width="15.28515625" style="10" customWidth="1"/>
    <col min="42" max="42" width="16.85546875" style="10" customWidth="1"/>
    <col min="43" max="194" width="6.5703125" style="10" customWidth="1"/>
    <col min="195" max="195" width="9.140625" style="16"/>
    <col min="196" max="16384" width="9.140625" style="10"/>
  </cols>
  <sheetData>
    <row r="1" spans="1:195">
      <c r="A1" s="112" t="str">
        <f>'Overzicht per maand'!A1</f>
        <v>RWS</v>
      </c>
      <c r="B1" s="73"/>
    </row>
    <row r="2" spans="1:195">
      <c r="A2" s="112" t="str">
        <f>'Overzicht per maand'!A2</f>
        <v>Rijksrederij</v>
      </c>
      <c r="B2" s="73"/>
    </row>
    <row r="3" spans="1:195">
      <c r="A3" s="112" t="str">
        <f>'Overzicht per maand'!A3</f>
        <v>Vertrouwelijksheidsniveau:</v>
      </c>
      <c r="B3" s="112" t="str">
        <f>'Overzicht per maand'!B3</f>
        <v>RWS Bedrijfsvertrouwelijk</v>
      </c>
    </row>
    <row r="4" spans="1:195" ht="15.75">
      <c r="A4" s="73" t="s">
        <v>131</v>
      </c>
      <c r="B4" s="76" t="str">
        <f>Januari!B4</f>
        <v xml:space="preserve"> Overzicht PIN</v>
      </c>
      <c r="C4" s="10"/>
    </row>
    <row r="5" spans="1:195">
      <c r="A5" s="38" t="s">
        <v>125</v>
      </c>
      <c r="B5" s="102">
        <f>'Overzicht per maand'!$B$5</f>
        <v>2025</v>
      </c>
      <c r="C5" s="10"/>
    </row>
    <row r="6" spans="1:195" ht="15.75">
      <c r="A6" s="73" t="s">
        <v>128</v>
      </c>
      <c r="B6" s="74" t="s">
        <v>142</v>
      </c>
      <c r="C6" s="10"/>
    </row>
    <row r="7" spans="1:195" ht="15.75">
      <c r="A7" s="73" t="s">
        <v>129</v>
      </c>
      <c r="B7" s="33">
        <v>30</v>
      </c>
      <c r="C7" s="10"/>
    </row>
    <row r="8" spans="1:195" ht="15.75">
      <c r="A8" s="32"/>
      <c r="B8" s="8"/>
      <c r="C8" s="33"/>
      <c r="D8" s="8"/>
      <c r="E8" s="8"/>
      <c r="F8" s="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K8" s="10"/>
      <c r="AN8" s="16"/>
      <c r="AO8" s="16"/>
      <c r="AP8" s="17"/>
      <c r="GM8" s="10"/>
    </row>
    <row r="9" spans="1:195" ht="38.25">
      <c r="A9" s="171" t="s">
        <v>72</v>
      </c>
      <c r="B9" s="171" t="s">
        <v>94</v>
      </c>
      <c r="C9" s="172" t="s">
        <v>95</v>
      </c>
      <c r="D9" s="19" t="s">
        <v>99</v>
      </c>
      <c r="E9" s="174">
        <v>1</v>
      </c>
      <c r="F9" s="174">
        <v>2</v>
      </c>
      <c r="G9" s="174">
        <v>3</v>
      </c>
      <c r="H9" s="174">
        <v>4</v>
      </c>
      <c r="I9" s="174">
        <v>5</v>
      </c>
      <c r="J9" s="174">
        <v>6</v>
      </c>
      <c r="K9" s="174">
        <v>7</v>
      </c>
      <c r="L9" s="174">
        <v>8</v>
      </c>
      <c r="M9" s="174">
        <v>9</v>
      </c>
      <c r="N9" s="174">
        <v>10</v>
      </c>
      <c r="O9" s="174">
        <v>11</v>
      </c>
      <c r="P9" s="174">
        <v>12</v>
      </c>
      <c r="Q9" s="174">
        <v>13</v>
      </c>
      <c r="R9" s="174">
        <v>14</v>
      </c>
      <c r="S9" s="174">
        <v>15</v>
      </c>
      <c r="T9" s="174">
        <v>16</v>
      </c>
      <c r="U9" s="174">
        <v>17</v>
      </c>
      <c r="V9" s="174">
        <v>18</v>
      </c>
      <c r="W9" s="174">
        <v>19</v>
      </c>
      <c r="X9" s="174">
        <v>20</v>
      </c>
      <c r="Y9" s="174">
        <v>21</v>
      </c>
      <c r="Z9" s="174">
        <v>22</v>
      </c>
      <c r="AA9" s="174">
        <v>23</v>
      </c>
      <c r="AB9" s="174">
        <v>24</v>
      </c>
      <c r="AC9" s="174">
        <v>25</v>
      </c>
      <c r="AD9" s="174">
        <v>26</v>
      </c>
      <c r="AE9" s="174">
        <v>27</v>
      </c>
      <c r="AF9" s="174">
        <v>28</v>
      </c>
      <c r="AG9" s="174">
        <v>29</v>
      </c>
      <c r="AH9" s="174">
        <v>30</v>
      </c>
      <c r="AI9" s="27"/>
      <c r="AJ9" s="154" t="s">
        <v>100</v>
      </c>
      <c r="AK9" s="159" t="s">
        <v>103</v>
      </c>
      <c r="AL9" s="164" t="s">
        <v>102</v>
      </c>
      <c r="AM9" s="169" t="s">
        <v>101</v>
      </c>
      <c r="AN9" s="104" t="s">
        <v>164</v>
      </c>
      <c r="AO9" s="104" t="s">
        <v>165</v>
      </c>
      <c r="AP9" s="104" t="s">
        <v>166</v>
      </c>
      <c r="GM9" s="10"/>
    </row>
    <row r="10" spans="1:195">
      <c r="A10" s="20" t="str">
        <f>schip_werf_perceel!A7</f>
        <v>Abbert</v>
      </c>
      <c r="B10" s="21" t="str">
        <f>schip_werf_perceel!B7</f>
        <v>de Haas</v>
      </c>
      <c r="C10" s="22">
        <f>schip_werf_perceel!C7</f>
        <v>4</v>
      </c>
      <c r="D10" s="23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7"/>
      <c r="AJ10" s="152" t="str">
        <f t="shared" ref="AJ10" si="0">IF(COUNTIF(E10:AI10,"w")&gt;0,COUNTIF(E10:AI10,"w")," ")</f>
        <v xml:space="preserve"> </v>
      </c>
      <c r="AK10" s="157" t="str">
        <f t="shared" ref="AK10" si="1">IF(COUNTIF(E10:AI10,"o")&gt;0,COUNTIF(E10:AI10,"o")," ")</f>
        <v xml:space="preserve"> </v>
      </c>
      <c r="AL10" s="162" t="str">
        <f t="shared" ref="AL10" si="2">IF(COUNTIF(E10:AI10,"s")&gt;0,COUNTIF(E10:AI10,"s")," ")</f>
        <v xml:space="preserve"> </v>
      </c>
      <c r="AM10" s="167" t="str">
        <f t="shared" ref="AM10" si="3">IF(COUNTIF(E10:AI10,"d")&gt;0,COUNTIF(E10:AI10,"d")," ")</f>
        <v xml:space="preserve"> </v>
      </c>
      <c r="AN10" s="24" t="str">
        <f t="shared" ref="AN10" si="4">IF(SUM(AJ10:AM10)&gt;0,SUM(AJ10:AM10)," ")</f>
        <v xml:space="preserve"> </v>
      </c>
      <c r="AO10" s="34">
        <f t="shared" ref="AO10:AO67" si="5">IF(AN10=" ",1,(B$7-AN10)/B$7)</f>
        <v>1</v>
      </c>
      <c r="AP10" s="36">
        <f>'Overzicht per maand'!O26</f>
        <v>1</v>
      </c>
    </row>
    <row r="11" spans="1:195">
      <c r="A11" s="20" t="str">
        <f>schip_werf_perceel!A8</f>
        <v>Albatros</v>
      </c>
      <c r="B11" s="21" t="str">
        <f>schip_werf_perceel!B8</f>
        <v>de Haas</v>
      </c>
      <c r="C11" s="22">
        <f>schip_werf_perceel!C8</f>
        <v>8</v>
      </c>
      <c r="D11" s="23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7"/>
      <c r="AJ11" s="152" t="str">
        <f t="shared" ref="AJ11:AJ60" si="6">IF(COUNTIF(E11:AI11,"w")&gt;0,COUNTIF(E11:AI11,"w")," ")</f>
        <v xml:space="preserve"> </v>
      </c>
      <c r="AK11" s="157" t="str">
        <f t="shared" ref="AK11:AK60" si="7">IF(COUNTIF(E11:AI11,"o")&gt;0,COUNTIF(E11:AI11,"o")," ")</f>
        <v xml:space="preserve"> </v>
      </c>
      <c r="AL11" s="162" t="str">
        <f t="shared" ref="AL11:AL60" si="8">IF(COUNTIF(E11:AI11,"s")&gt;0,COUNTIF(E11:AI11,"s")," ")</f>
        <v xml:space="preserve"> </v>
      </c>
      <c r="AM11" s="167" t="str">
        <f t="shared" ref="AM11:AM60" si="9">IF(COUNTIF(E11:AI11,"d")&gt;0,COUNTIF(E11:AI11,"d")," ")</f>
        <v xml:space="preserve"> </v>
      </c>
      <c r="AN11" s="24" t="str">
        <f t="shared" ref="AN11:AN60" si="10">IF(SUM(AJ11:AM11)&gt;0,SUM(AJ11:AM11)," ")</f>
        <v xml:space="preserve"> </v>
      </c>
      <c r="AO11" s="34">
        <f t="shared" si="5"/>
        <v>1</v>
      </c>
      <c r="AP11" s="36">
        <f>'Overzicht per maand'!O27</f>
        <v>0.99433563748079878</v>
      </c>
    </row>
    <row r="12" spans="1:195">
      <c r="A12" s="20" t="str">
        <f>schip_werf_perceel!A9</f>
        <v>Amasus</v>
      </c>
      <c r="B12" s="21" t="str">
        <f>schip_werf_perceel!B9</f>
        <v>DOK</v>
      </c>
      <c r="C12" s="22">
        <f>schip_werf_perceel!C9</f>
        <v>3</v>
      </c>
      <c r="D12" s="23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7"/>
      <c r="AJ12" s="152" t="str">
        <f t="shared" si="6"/>
        <v xml:space="preserve"> </v>
      </c>
      <c r="AK12" s="157" t="str">
        <f t="shared" si="7"/>
        <v xml:space="preserve"> </v>
      </c>
      <c r="AL12" s="162" t="str">
        <f t="shared" si="8"/>
        <v xml:space="preserve"> </v>
      </c>
      <c r="AM12" s="167" t="str">
        <f t="shared" si="9"/>
        <v xml:space="preserve"> </v>
      </c>
      <c r="AN12" s="24" t="str">
        <f t="shared" si="10"/>
        <v xml:space="preserve"> </v>
      </c>
      <c r="AO12" s="34">
        <f t="shared" si="5"/>
        <v>1</v>
      </c>
      <c r="AP12" s="36">
        <f>'Overzicht per maand'!O28</f>
        <v>0.92559523809523814</v>
      </c>
    </row>
    <row r="13" spans="1:195">
      <c r="A13" s="20" t="str">
        <f>schip_werf_perceel!A10</f>
        <v>Arca</v>
      </c>
      <c r="B13" s="21" t="str">
        <f>schip_werf_perceel!B10</f>
        <v>Maaskant</v>
      </c>
      <c r="C13" s="22">
        <f>schip_werf_perceel!C10</f>
        <v>2</v>
      </c>
      <c r="D13" s="23"/>
      <c r="E13" s="78"/>
      <c r="F13" s="78"/>
      <c r="G13" s="78"/>
      <c r="H13" s="78"/>
      <c r="I13" s="78"/>
      <c r="J13" s="78"/>
      <c r="K13" s="78"/>
      <c r="L13" s="78"/>
      <c r="M13" s="78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79"/>
      <c r="AJ13" s="152" t="str">
        <f t="shared" si="6"/>
        <v xml:space="preserve"> </v>
      </c>
      <c r="AK13" s="157" t="str">
        <f t="shared" si="7"/>
        <v xml:space="preserve"> </v>
      </c>
      <c r="AL13" s="162" t="str">
        <f t="shared" si="8"/>
        <v xml:space="preserve"> </v>
      </c>
      <c r="AM13" s="167" t="str">
        <f t="shared" si="9"/>
        <v xml:space="preserve"> </v>
      </c>
      <c r="AN13" s="24" t="str">
        <f t="shared" si="10"/>
        <v xml:space="preserve"> </v>
      </c>
      <c r="AO13" s="34">
        <f t="shared" si="5"/>
        <v>1</v>
      </c>
      <c r="AP13" s="36">
        <f>'Overzicht per maand'!O29</f>
        <v>0.9946236559139785</v>
      </c>
    </row>
    <row r="14" spans="1:195">
      <c r="A14" s="20" t="str">
        <f>schip_werf_perceel!A11</f>
        <v>Asterias</v>
      </c>
      <c r="B14" s="21" t="str">
        <f>schip_werf_perceel!B11</f>
        <v>DSDH</v>
      </c>
      <c r="C14" s="22">
        <f>schip_werf_perceel!C11</f>
        <v>1</v>
      </c>
      <c r="D14" s="23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7"/>
      <c r="AJ14" s="152" t="str">
        <f t="shared" si="6"/>
        <v xml:space="preserve"> </v>
      </c>
      <c r="AK14" s="157" t="str">
        <f t="shared" si="7"/>
        <v xml:space="preserve"> </v>
      </c>
      <c r="AL14" s="162" t="str">
        <f t="shared" si="8"/>
        <v xml:space="preserve"> </v>
      </c>
      <c r="AM14" s="167" t="str">
        <f t="shared" si="9"/>
        <v xml:space="preserve"> </v>
      </c>
      <c r="AN14" s="24" t="str">
        <f t="shared" si="10"/>
        <v xml:space="preserve"> </v>
      </c>
      <c r="AO14" s="34">
        <f t="shared" si="5"/>
        <v>1</v>
      </c>
      <c r="AP14" s="36">
        <f>'Overzicht per maand'!O30</f>
        <v>0.989247311827957</v>
      </c>
    </row>
    <row r="15" spans="1:195">
      <c r="A15" s="20" t="str">
        <f>schip_werf_perceel!A12</f>
        <v>Barend Biesheuvel</v>
      </c>
      <c r="B15" s="21" t="str">
        <f>schip_werf_perceel!B12</f>
        <v>Maaskant</v>
      </c>
      <c r="C15" s="22">
        <f>schip_werf_perceel!C12</f>
        <v>2</v>
      </c>
      <c r="D15" s="23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7"/>
      <c r="AJ15" s="152" t="str">
        <f t="shared" si="6"/>
        <v xml:space="preserve"> </v>
      </c>
      <c r="AK15" s="157" t="str">
        <f t="shared" si="7"/>
        <v xml:space="preserve"> </v>
      </c>
      <c r="AL15" s="162" t="str">
        <f t="shared" si="8"/>
        <v xml:space="preserve"> </v>
      </c>
      <c r="AM15" s="167" t="str">
        <f t="shared" si="9"/>
        <v xml:space="preserve"> </v>
      </c>
      <c r="AN15" s="24" t="str">
        <f t="shared" si="10"/>
        <v xml:space="preserve"> </v>
      </c>
      <c r="AO15" s="34">
        <f t="shared" si="5"/>
        <v>1</v>
      </c>
      <c r="AP15" s="36">
        <f>'Overzicht per maand'!O31</f>
        <v>0.99702380952380965</v>
      </c>
    </row>
    <row r="16" spans="1:195">
      <c r="A16" s="20" t="str">
        <f>schip_werf_perceel!A13</f>
        <v>Corvus</v>
      </c>
      <c r="B16" s="21" t="str">
        <f>schip_werf_perceel!B13</f>
        <v>Maaskant</v>
      </c>
      <c r="C16" s="22">
        <f>schip_werf_perceel!C13</f>
        <v>2</v>
      </c>
      <c r="D16" s="23"/>
      <c r="E16" s="78"/>
      <c r="F16" s="78"/>
      <c r="G16" s="78"/>
      <c r="H16" s="78"/>
      <c r="I16" s="78"/>
      <c r="J16" s="78"/>
      <c r="K16" s="78"/>
      <c r="L16" s="78"/>
      <c r="M16" s="78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79"/>
      <c r="AJ16" s="152" t="str">
        <f t="shared" si="6"/>
        <v xml:space="preserve"> </v>
      </c>
      <c r="AK16" s="157" t="str">
        <f t="shared" si="7"/>
        <v xml:space="preserve"> </v>
      </c>
      <c r="AL16" s="162" t="str">
        <f t="shared" si="8"/>
        <v xml:space="preserve"> </v>
      </c>
      <c r="AM16" s="167" t="str">
        <f t="shared" si="9"/>
        <v xml:space="preserve"> </v>
      </c>
      <c r="AN16" s="24" t="str">
        <f t="shared" si="10"/>
        <v xml:space="preserve"> </v>
      </c>
      <c r="AO16" s="34">
        <f t="shared" si="5"/>
        <v>1</v>
      </c>
      <c r="AP16" s="36">
        <f>'Overzicht per maand'!O32</f>
        <v>1</v>
      </c>
    </row>
    <row r="17" spans="1:42">
      <c r="A17" s="20" t="str">
        <f>schip_werf_perceel!A14</f>
        <v>Cygnus</v>
      </c>
      <c r="B17" s="21" t="str">
        <f>schip_werf_perceel!B14</f>
        <v>de Haas</v>
      </c>
      <c r="C17" s="22">
        <f>schip_werf_perceel!C14</f>
        <v>8</v>
      </c>
      <c r="D17" s="27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7"/>
      <c r="AJ17" s="152" t="str">
        <f t="shared" si="6"/>
        <v xml:space="preserve"> </v>
      </c>
      <c r="AK17" s="157" t="str">
        <f t="shared" si="7"/>
        <v xml:space="preserve"> </v>
      </c>
      <c r="AL17" s="162" t="str">
        <f t="shared" si="8"/>
        <v xml:space="preserve"> </v>
      </c>
      <c r="AM17" s="167" t="str">
        <f t="shared" si="9"/>
        <v xml:space="preserve"> </v>
      </c>
      <c r="AN17" s="24" t="str">
        <f t="shared" si="10"/>
        <v xml:space="preserve"> </v>
      </c>
      <c r="AO17" s="34">
        <f t="shared" si="5"/>
        <v>1</v>
      </c>
      <c r="AP17" s="36">
        <f>'Overzicht per maand'!O33</f>
        <v>1</v>
      </c>
    </row>
    <row r="18" spans="1:42">
      <c r="A18" s="20" t="str">
        <f>schip_werf_perceel!A15</f>
        <v>Delta</v>
      </c>
      <c r="B18" s="21" t="str">
        <f>schip_werf_perceel!B15</f>
        <v>Maaskant</v>
      </c>
      <c r="C18" s="22">
        <f>schip_werf_perceel!C15</f>
        <v>2</v>
      </c>
      <c r="D18" s="23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7"/>
      <c r="AJ18" s="152" t="str">
        <f t="shared" si="6"/>
        <v xml:space="preserve"> </v>
      </c>
      <c r="AK18" s="157" t="str">
        <f t="shared" si="7"/>
        <v xml:space="preserve"> </v>
      </c>
      <c r="AL18" s="162" t="str">
        <f t="shared" si="8"/>
        <v xml:space="preserve"> </v>
      </c>
      <c r="AM18" s="167" t="str">
        <f t="shared" si="9"/>
        <v xml:space="preserve"> </v>
      </c>
      <c r="AN18" s="24" t="str">
        <f t="shared" si="10"/>
        <v xml:space="preserve"> </v>
      </c>
      <c r="AO18" s="34">
        <f t="shared" si="5"/>
        <v>1</v>
      </c>
      <c r="AP18" s="36">
        <f>'Overzicht per maand'!O34</f>
        <v>0.99702380952380965</v>
      </c>
    </row>
    <row r="19" spans="1:42">
      <c r="A19" s="20" t="str">
        <f>schip_werf_perceel!A16</f>
        <v>F.W.Conrad</v>
      </c>
      <c r="B19" s="21" t="str">
        <f>schip_werf_perceel!B16</f>
        <v>v/d Hoeven</v>
      </c>
      <c r="C19" s="22">
        <f>schip_werf_perceel!C16</f>
        <v>5</v>
      </c>
      <c r="D19" s="23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7"/>
      <c r="AJ19" s="152" t="str">
        <f t="shared" si="6"/>
        <v xml:space="preserve"> </v>
      </c>
      <c r="AK19" s="157" t="str">
        <f t="shared" si="7"/>
        <v xml:space="preserve"> </v>
      </c>
      <c r="AL19" s="162" t="str">
        <f t="shared" si="8"/>
        <v xml:space="preserve"> </v>
      </c>
      <c r="AM19" s="167" t="str">
        <f t="shared" si="9"/>
        <v xml:space="preserve"> </v>
      </c>
      <c r="AN19" s="24" t="str">
        <f t="shared" si="10"/>
        <v xml:space="preserve"> </v>
      </c>
      <c r="AO19" s="34">
        <f t="shared" si="5"/>
        <v>1</v>
      </c>
      <c r="AP19" s="36">
        <f>'Overzicht per maand'!O35</f>
        <v>1</v>
      </c>
    </row>
    <row r="20" spans="1:42">
      <c r="A20" s="20" t="str">
        <f>schip_werf_perceel!A17</f>
        <v>Flevomeer</v>
      </c>
      <c r="B20" s="21" t="str">
        <f>schip_werf_perceel!B17</f>
        <v>v/d Hoeven</v>
      </c>
      <c r="C20" s="22">
        <f>schip_werf_perceel!C17</f>
        <v>5</v>
      </c>
      <c r="D20" s="23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152" t="str">
        <f t="shared" si="6"/>
        <v xml:space="preserve"> </v>
      </c>
      <c r="AK20" s="157" t="str">
        <f t="shared" si="7"/>
        <v xml:space="preserve"> </v>
      </c>
      <c r="AL20" s="162" t="str">
        <f t="shared" si="8"/>
        <v xml:space="preserve"> </v>
      </c>
      <c r="AM20" s="167" t="str">
        <f t="shared" si="9"/>
        <v xml:space="preserve"> </v>
      </c>
      <c r="AN20" s="24" t="str">
        <f t="shared" si="10"/>
        <v xml:space="preserve"> </v>
      </c>
      <c r="AO20" s="34">
        <f t="shared" si="5"/>
        <v>1</v>
      </c>
      <c r="AP20" s="36">
        <f>'Overzicht per maand'!O36</f>
        <v>1</v>
      </c>
    </row>
    <row r="21" spans="1:42">
      <c r="A21" s="20" t="str">
        <f>schip_werf_perceel!A18</f>
        <v>Frans Naerebout</v>
      </c>
      <c r="B21" s="21" t="str">
        <f>schip_werf_perceel!B18</f>
        <v>Maaskant</v>
      </c>
      <c r="C21" s="22">
        <f>schip_werf_perceel!C18</f>
        <v>2</v>
      </c>
      <c r="D21" s="23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7"/>
      <c r="AJ21" s="152" t="str">
        <f t="shared" si="6"/>
        <v xml:space="preserve"> </v>
      </c>
      <c r="AK21" s="157" t="str">
        <f t="shared" si="7"/>
        <v xml:space="preserve"> </v>
      </c>
      <c r="AL21" s="162" t="str">
        <f t="shared" si="8"/>
        <v xml:space="preserve"> </v>
      </c>
      <c r="AM21" s="167" t="str">
        <f t="shared" si="9"/>
        <v xml:space="preserve"> </v>
      </c>
      <c r="AN21" s="24" t="str">
        <f t="shared" si="10"/>
        <v xml:space="preserve"> </v>
      </c>
      <c r="AO21" s="34">
        <f t="shared" si="5"/>
        <v>1</v>
      </c>
      <c r="AP21" s="36">
        <f>'Overzicht per maand'!O37</f>
        <v>0.96476574500768042</v>
      </c>
    </row>
    <row r="22" spans="1:42">
      <c r="A22" s="20" t="str">
        <f>schip_werf_perceel!A19</f>
        <v>Grote Stern</v>
      </c>
      <c r="B22" s="21" t="str">
        <f>schip_werf_perceel!B19</f>
        <v>de Haas</v>
      </c>
      <c r="C22" s="22">
        <f>schip_werf_perceel!C19</f>
        <v>8</v>
      </c>
      <c r="D22" s="23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7"/>
      <c r="AJ22" s="152" t="str">
        <f t="shared" si="6"/>
        <v xml:space="preserve"> </v>
      </c>
      <c r="AK22" s="157" t="str">
        <f t="shared" si="7"/>
        <v xml:space="preserve"> </v>
      </c>
      <c r="AL22" s="162" t="str">
        <f t="shared" si="8"/>
        <v xml:space="preserve"> </v>
      </c>
      <c r="AM22" s="167" t="str">
        <f t="shared" si="9"/>
        <v xml:space="preserve"> </v>
      </c>
      <c r="AN22" s="24" t="str">
        <f t="shared" si="10"/>
        <v xml:space="preserve"> </v>
      </c>
      <c r="AO22" s="34">
        <f t="shared" si="5"/>
        <v>1</v>
      </c>
      <c r="AP22" s="36">
        <f>'Overzicht per maand'!O38</f>
        <v>1</v>
      </c>
    </row>
    <row r="23" spans="1:42">
      <c r="A23" s="20" t="str">
        <f>schip_werf_perceel!A20</f>
        <v>Hammen</v>
      </c>
      <c r="B23" s="21" t="str">
        <f>schip_werf_perceel!B20</f>
        <v>Maaskant</v>
      </c>
      <c r="C23" s="22">
        <f>schip_werf_perceel!C20</f>
        <v>2</v>
      </c>
      <c r="D23" s="23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7"/>
      <c r="AJ23" s="152" t="str">
        <f t="shared" si="6"/>
        <v xml:space="preserve"> </v>
      </c>
      <c r="AK23" s="157" t="str">
        <f t="shared" si="7"/>
        <v xml:space="preserve"> </v>
      </c>
      <c r="AL23" s="162" t="str">
        <f t="shared" si="8"/>
        <v xml:space="preserve"> </v>
      </c>
      <c r="AM23" s="167" t="str">
        <f t="shared" si="9"/>
        <v xml:space="preserve"> </v>
      </c>
      <c r="AN23" s="24" t="str">
        <f t="shared" si="10"/>
        <v xml:space="preserve"> </v>
      </c>
      <c r="AO23" s="34">
        <f t="shared" si="5"/>
        <v>1</v>
      </c>
      <c r="AP23" s="36">
        <f>'Overzicht per maand'!O39</f>
        <v>1</v>
      </c>
    </row>
    <row r="24" spans="1:42">
      <c r="A24" s="20" t="str">
        <f>schip_werf_perceel!A21</f>
        <v>Harder</v>
      </c>
      <c r="B24" s="21" t="str">
        <f>schip_werf_perceel!B21</f>
        <v>DOK</v>
      </c>
      <c r="C24" s="22">
        <f>schip_werf_perceel!C21</f>
        <v>3</v>
      </c>
      <c r="D24" s="23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7"/>
      <c r="AJ24" s="152" t="str">
        <f t="shared" si="6"/>
        <v xml:space="preserve"> </v>
      </c>
      <c r="AK24" s="157" t="str">
        <f t="shared" si="7"/>
        <v xml:space="preserve"> </v>
      </c>
      <c r="AL24" s="162" t="str">
        <f t="shared" si="8"/>
        <v xml:space="preserve"> </v>
      </c>
      <c r="AM24" s="167" t="str">
        <f t="shared" si="9"/>
        <v xml:space="preserve"> </v>
      </c>
      <c r="AN24" s="24" t="str">
        <f t="shared" si="10"/>
        <v xml:space="preserve"> </v>
      </c>
      <c r="AO24" s="34">
        <f t="shared" si="5"/>
        <v>1</v>
      </c>
      <c r="AP24" s="36">
        <f>'Overzicht per maand'!O40</f>
        <v>0.91666666666666663</v>
      </c>
    </row>
    <row r="25" spans="1:42">
      <c r="A25" s="20" t="str">
        <f>schip_werf_perceel!A22</f>
        <v>Heffesant</v>
      </c>
      <c r="B25" s="21" t="str">
        <f>schip_werf_perceel!B22</f>
        <v>de Haas</v>
      </c>
      <c r="C25" s="22">
        <f>schip_werf_perceel!C22</f>
        <v>4</v>
      </c>
      <c r="D25" s="23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7"/>
      <c r="AJ25" s="152" t="str">
        <f t="shared" si="6"/>
        <v xml:space="preserve"> </v>
      </c>
      <c r="AK25" s="157" t="str">
        <f t="shared" si="7"/>
        <v xml:space="preserve"> </v>
      </c>
      <c r="AL25" s="162" t="str">
        <f t="shared" si="8"/>
        <v xml:space="preserve"> </v>
      </c>
      <c r="AM25" s="167" t="str">
        <f t="shared" si="9"/>
        <v xml:space="preserve"> </v>
      </c>
      <c r="AN25" s="24" t="str">
        <f t="shared" si="10"/>
        <v xml:space="preserve"> </v>
      </c>
      <c r="AO25" s="34">
        <f t="shared" si="5"/>
        <v>1</v>
      </c>
      <c r="AP25" s="36">
        <f>'Overzicht per maand'!O41</f>
        <v>0.91906682027649766</v>
      </c>
    </row>
    <row r="26" spans="1:42">
      <c r="A26" s="20" t="str">
        <f>schip_werf_perceel!A23</f>
        <v>Heumen</v>
      </c>
      <c r="B26" s="21" t="str">
        <f>schip_werf_perceel!B23</f>
        <v>v/d Hoeven</v>
      </c>
      <c r="C26" s="22">
        <f>schip_werf_perceel!C23</f>
        <v>5</v>
      </c>
      <c r="D26" s="23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7"/>
      <c r="AJ26" s="152" t="str">
        <f t="shared" si="6"/>
        <v xml:space="preserve"> </v>
      </c>
      <c r="AK26" s="157" t="str">
        <f t="shared" si="7"/>
        <v xml:space="preserve"> </v>
      </c>
      <c r="AL26" s="162" t="str">
        <f t="shared" si="8"/>
        <v xml:space="preserve"> </v>
      </c>
      <c r="AM26" s="167" t="str">
        <f t="shared" si="9"/>
        <v xml:space="preserve"> </v>
      </c>
      <c r="AN26" s="24" t="str">
        <f t="shared" si="10"/>
        <v xml:space="preserve"> </v>
      </c>
      <c r="AO26" s="34">
        <f t="shared" si="5"/>
        <v>1</v>
      </c>
      <c r="AP26" s="36">
        <f>'Overzicht per maand'!O42</f>
        <v>1</v>
      </c>
    </row>
    <row r="27" spans="1:42">
      <c r="A27" s="20" t="str">
        <f>schip_werf_perceel!A24</f>
        <v>Ijsselmeer</v>
      </c>
      <c r="B27" s="21" t="str">
        <f>schip_werf_perceel!B24</f>
        <v>de Haas</v>
      </c>
      <c r="C27" s="22">
        <f>schip_werf_perceel!C24</f>
        <v>8</v>
      </c>
      <c r="D27" s="23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7"/>
      <c r="AJ27" s="152" t="str">
        <f t="shared" si="6"/>
        <v xml:space="preserve"> </v>
      </c>
      <c r="AK27" s="157" t="str">
        <f t="shared" si="7"/>
        <v xml:space="preserve"> </v>
      </c>
      <c r="AL27" s="162" t="str">
        <f t="shared" si="8"/>
        <v xml:space="preserve"> </v>
      </c>
      <c r="AM27" s="167" t="str">
        <f t="shared" si="9"/>
        <v xml:space="preserve"> </v>
      </c>
      <c r="AN27" s="24" t="str">
        <f t="shared" si="10"/>
        <v xml:space="preserve"> </v>
      </c>
      <c r="AO27" s="34">
        <f t="shared" si="5"/>
        <v>1</v>
      </c>
      <c r="AP27" s="36">
        <f>'Overzicht per maand'!O43</f>
        <v>0.99702380952380965</v>
      </c>
    </row>
    <row r="28" spans="1:42">
      <c r="A28" s="20" t="str">
        <f>schip_werf_perceel!A25</f>
        <v>Isis</v>
      </c>
      <c r="B28" s="21" t="str">
        <f>schip_werf_perceel!B25</f>
        <v>DSDH</v>
      </c>
      <c r="C28" s="22">
        <f>schip_werf_perceel!C25</f>
        <v>1</v>
      </c>
      <c r="D28" s="27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7"/>
      <c r="AJ28" s="152" t="str">
        <f t="shared" si="6"/>
        <v xml:space="preserve"> </v>
      </c>
      <c r="AK28" s="157" t="str">
        <f t="shared" si="7"/>
        <v xml:space="preserve"> </v>
      </c>
      <c r="AL28" s="162" t="str">
        <f t="shared" si="8"/>
        <v xml:space="preserve"> </v>
      </c>
      <c r="AM28" s="167" t="str">
        <f t="shared" si="9"/>
        <v xml:space="preserve"> </v>
      </c>
      <c r="AN28" s="24" t="str">
        <f t="shared" si="10"/>
        <v xml:space="preserve"> </v>
      </c>
      <c r="AO28" s="34">
        <f t="shared" si="5"/>
        <v>1</v>
      </c>
      <c r="AP28" s="36">
        <f>'Overzicht per maand'!O44</f>
        <v>0.85584357398873523</v>
      </c>
    </row>
    <row r="29" spans="1:42">
      <c r="A29" s="20" t="str">
        <f>schip_werf_perceel!A26</f>
        <v>Kaloo</v>
      </c>
      <c r="B29" s="21" t="str">
        <f>schip_werf_perceel!B26</f>
        <v>DOK</v>
      </c>
      <c r="C29" s="22">
        <f>schip_werf_perceel!C26</f>
        <v>3</v>
      </c>
      <c r="D29" s="23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7"/>
      <c r="AJ29" s="152" t="str">
        <f t="shared" si="6"/>
        <v xml:space="preserve"> </v>
      </c>
      <c r="AK29" s="157" t="str">
        <f t="shared" si="7"/>
        <v xml:space="preserve"> </v>
      </c>
      <c r="AL29" s="162" t="str">
        <f t="shared" si="8"/>
        <v xml:space="preserve"> </v>
      </c>
      <c r="AM29" s="167" t="str">
        <f t="shared" si="9"/>
        <v xml:space="preserve"> </v>
      </c>
      <c r="AN29" s="24" t="str">
        <f t="shared" si="10"/>
        <v xml:space="preserve"> </v>
      </c>
      <c r="AO29" s="34">
        <f t="shared" si="5"/>
        <v>1</v>
      </c>
      <c r="AP29" s="36">
        <f>'Overzicht per maand'!O45</f>
        <v>1</v>
      </c>
    </row>
    <row r="30" spans="1:42">
      <c r="A30" s="20" t="str">
        <f>schip_werf_perceel!A27</f>
        <v>Koet</v>
      </c>
      <c r="B30" s="21" t="str">
        <f>schip_werf_perceel!B27</f>
        <v>DSW</v>
      </c>
      <c r="C30" s="22">
        <f>schip_werf_perceel!C27</f>
        <v>3</v>
      </c>
      <c r="D30" s="23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7"/>
      <c r="AJ30" s="152" t="str">
        <f t="shared" si="6"/>
        <v xml:space="preserve"> </v>
      </c>
      <c r="AK30" s="157" t="str">
        <f t="shared" si="7"/>
        <v xml:space="preserve"> </v>
      </c>
      <c r="AL30" s="162" t="str">
        <f t="shared" si="8"/>
        <v xml:space="preserve"> </v>
      </c>
      <c r="AM30" s="167" t="str">
        <f t="shared" si="9"/>
        <v xml:space="preserve"> </v>
      </c>
      <c r="AN30" s="24" t="str">
        <f t="shared" si="10"/>
        <v xml:space="preserve"> </v>
      </c>
      <c r="AO30" s="34">
        <f t="shared" si="5"/>
        <v>1</v>
      </c>
      <c r="AP30" s="36">
        <f>'Overzicht per maand'!O46</f>
        <v>1</v>
      </c>
    </row>
    <row r="31" spans="1:42">
      <c r="A31" s="20" t="str">
        <f>schip_werf_perceel!A28</f>
        <v>Kokmeeuw</v>
      </c>
      <c r="B31" s="21" t="str">
        <f>schip_werf_perceel!B28</f>
        <v>DSW</v>
      </c>
      <c r="C31" s="22">
        <f>schip_werf_perceel!C28</f>
        <v>3</v>
      </c>
      <c r="D31" s="23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7"/>
      <c r="AJ31" s="152" t="str">
        <f t="shared" si="6"/>
        <v xml:space="preserve"> </v>
      </c>
      <c r="AK31" s="157" t="str">
        <f t="shared" si="7"/>
        <v xml:space="preserve"> </v>
      </c>
      <c r="AL31" s="162" t="str">
        <f t="shared" si="8"/>
        <v xml:space="preserve"> </v>
      </c>
      <c r="AM31" s="167" t="str">
        <f t="shared" si="9"/>
        <v xml:space="preserve"> </v>
      </c>
      <c r="AN31" s="24" t="str">
        <f t="shared" si="10"/>
        <v xml:space="preserve"> </v>
      </c>
      <c r="AO31" s="34">
        <f t="shared" si="5"/>
        <v>1</v>
      </c>
      <c r="AP31" s="36">
        <f>'Overzicht per maand'!O47</f>
        <v>1</v>
      </c>
    </row>
    <row r="32" spans="1:42">
      <c r="A32" s="20" t="str">
        <f>schip_werf_perceel!A29</f>
        <v>Krabbelaar</v>
      </c>
      <c r="B32" s="21" t="str">
        <f>schip_werf_perceel!B29</f>
        <v>de Haas</v>
      </c>
      <c r="C32" s="22">
        <f>schip_werf_perceel!C29</f>
        <v>4</v>
      </c>
      <c r="D32" s="23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7"/>
      <c r="AJ32" s="152" t="str">
        <f t="shared" si="6"/>
        <v xml:space="preserve"> </v>
      </c>
      <c r="AK32" s="157" t="str">
        <f t="shared" si="7"/>
        <v xml:space="preserve"> </v>
      </c>
      <c r="AL32" s="162" t="str">
        <f t="shared" si="8"/>
        <v xml:space="preserve"> </v>
      </c>
      <c r="AM32" s="167" t="str">
        <f t="shared" si="9"/>
        <v xml:space="preserve"> </v>
      </c>
      <c r="AN32" s="24" t="str">
        <f t="shared" si="10"/>
        <v xml:space="preserve"> </v>
      </c>
      <c r="AO32" s="34">
        <f t="shared" si="5"/>
        <v>1</v>
      </c>
      <c r="AP32" s="36">
        <f>'Overzicht per maand'!O48</f>
        <v>1</v>
      </c>
    </row>
    <row r="33" spans="1:42">
      <c r="A33" s="20" t="str">
        <f>schip_werf_perceel!A30</f>
        <v>Krukel</v>
      </c>
      <c r="B33" s="21" t="str">
        <f>schip_werf_perceel!B30</f>
        <v>DSW</v>
      </c>
      <c r="C33" s="22">
        <f>schip_werf_perceel!C30</f>
        <v>3</v>
      </c>
      <c r="D33" s="23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7"/>
      <c r="AJ33" s="152" t="str">
        <f t="shared" si="6"/>
        <v xml:space="preserve"> </v>
      </c>
      <c r="AK33" s="157" t="str">
        <f t="shared" si="7"/>
        <v xml:space="preserve"> </v>
      </c>
      <c r="AL33" s="162" t="str">
        <f t="shared" si="8"/>
        <v xml:space="preserve"> </v>
      </c>
      <c r="AM33" s="167" t="str">
        <f t="shared" si="9"/>
        <v xml:space="preserve"> </v>
      </c>
      <c r="AN33" s="24" t="str">
        <f t="shared" si="10"/>
        <v xml:space="preserve"> </v>
      </c>
      <c r="AO33" s="34">
        <f t="shared" si="5"/>
        <v>1</v>
      </c>
      <c r="AP33" s="36">
        <f>'Overzicht per maand'!O49</f>
        <v>0.9642857142857143</v>
      </c>
    </row>
    <row r="34" spans="1:42">
      <c r="A34" s="20" t="str">
        <f>schip_werf_perceel!A31</f>
        <v>Luctor</v>
      </c>
      <c r="B34" s="21" t="str">
        <f>schip_werf_perceel!B31</f>
        <v>Maaskant</v>
      </c>
      <c r="C34" s="22">
        <f>schip_werf_perceel!C31</f>
        <v>2</v>
      </c>
      <c r="D34" s="23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7"/>
      <c r="AJ34" s="152" t="str">
        <f t="shared" si="6"/>
        <v xml:space="preserve"> </v>
      </c>
      <c r="AK34" s="157" t="str">
        <f t="shared" si="7"/>
        <v xml:space="preserve"> </v>
      </c>
      <c r="AL34" s="162" t="str">
        <f t="shared" si="8"/>
        <v xml:space="preserve"> </v>
      </c>
      <c r="AM34" s="167" t="str">
        <f t="shared" si="9"/>
        <v xml:space="preserve"> </v>
      </c>
      <c r="AN34" s="24" t="str">
        <f t="shared" si="10"/>
        <v xml:space="preserve"> </v>
      </c>
      <c r="AO34" s="34">
        <f t="shared" si="5"/>
        <v>1</v>
      </c>
      <c r="AP34" s="36">
        <f>'Overzicht per maand'!O50</f>
        <v>0.83333333333333337</v>
      </c>
    </row>
    <row r="35" spans="1:42">
      <c r="A35" s="20" t="str">
        <f>schip_werf_perceel!A32</f>
        <v>Maeslant</v>
      </c>
      <c r="B35" s="21" t="str">
        <f>schip_werf_perceel!B32</f>
        <v>Maaskant</v>
      </c>
      <c r="C35" s="22">
        <f>schip_werf_perceel!C32</f>
        <v>2</v>
      </c>
      <c r="D35" s="23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7"/>
      <c r="AJ35" s="152" t="str">
        <f t="shared" si="6"/>
        <v xml:space="preserve"> </v>
      </c>
      <c r="AK35" s="157" t="str">
        <f t="shared" si="7"/>
        <v xml:space="preserve"> </v>
      </c>
      <c r="AL35" s="162" t="str">
        <f t="shared" si="8"/>
        <v xml:space="preserve"> </v>
      </c>
      <c r="AM35" s="167" t="str">
        <f t="shared" si="9"/>
        <v xml:space="preserve"> </v>
      </c>
      <c r="AN35" s="24" t="str">
        <f t="shared" si="10"/>
        <v xml:space="preserve"> </v>
      </c>
      <c r="AO35" s="34">
        <f t="shared" si="5"/>
        <v>1</v>
      </c>
      <c r="AP35" s="36">
        <f>'Overzicht per maand'!O51</f>
        <v>0.87567204301075263</v>
      </c>
    </row>
    <row r="36" spans="1:42">
      <c r="A36" s="20" t="str">
        <f>schip_werf_perceel!A33</f>
        <v>Mantelmeeuw</v>
      </c>
      <c r="B36" s="21" t="str">
        <f>schip_werf_perceel!B33</f>
        <v>de Haas</v>
      </c>
      <c r="C36" s="22">
        <f>schip_werf_perceel!C33</f>
        <v>8</v>
      </c>
      <c r="D36" s="23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152" t="str">
        <f t="shared" si="6"/>
        <v xml:space="preserve"> </v>
      </c>
      <c r="AK36" s="157" t="str">
        <f t="shared" si="7"/>
        <v xml:space="preserve"> </v>
      </c>
      <c r="AL36" s="162" t="str">
        <f t="shared" si="8"/>
        <v xml:space="preserve"> </v>
      </c>
      <c r="AM36" s="167" t="str">
        <f t="shared" si="9"/>
        <v xml:space="preserve"> </v>
      </c>
      <c r="AN36" s="24" t="str">
        <f t="shared" si="10"/>
        <v xml:space="preserve"> </v>
      </c>
      <c r="AO36" s="34">
        <f t="shared" si="5"/>
        <v>1</v>
      </c>
      <c r="AP36" s="36">
        <f>'Overzicht per maand'!O52</f>
        <v>0.73829365079365072</v>
      </c>
    </row>
    <row r="37" spans="1:42">
      <c r="A37" s="20" t="str">
        <f>schip_werf_perceel!A34</f>
        <v>Markermeer</v>
      </c>
      <c r="B37" s="21" t="str">
        <f>schip_werf_perceel!B34</f>
        <v>de Haas</v>
      </c>
      <c r="C37" s="22">
        <f>schip_werf_perceel!C34</f>
        <v>4</v>
      </c>
      <c r="D37" s="23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152" t="str">
        <f t="shared" si="6"/>
        <v xml:space="preserve"> </v>
      </c>
      <c r="AK37" s="157" t="str">
        <f t="shared" si="7"/>
        <v xml:space="preserve"> </v>
      </c>
      <c r="AL37" s="162" t="str">
        <f t="shared" si="8"/>
        <v xml:space="preserve"> </v>
      </c>
      <c r="AM37" s="167" t="str">
        <f t="shared" si="9"/>
        <v xml:space="preserve"> </v>
      </c>
      <c r="AN37" s="24" t="str">
        <f t="shared" si="10"/>
        <v xml:space="preserve"> </v>
      </c>
      <c r="AO37" s="34">
        <f t="shared" si="5"/>
        <v>1</v>
      </c>
      <c r="AP37" s="36">
        <f>'Overzicht per maand'!O53</f>
        <v>1</v>
      </c>
    </row>
    <row r="38" spans="1:42">
      <c r="A38" s="20" t="str">
        <f>schip_werf_perceel!A35</f>
        <v>Merwestroom</v>
      </c>
      <c r="B38" s="21" t="str">
        <f>schip_werf_perceel!B35</f>
        <v>de Haas</v>
      </c>
      <c r="C38" s="22">
        <f>schip_werf_perceel!C35</f>
        <v>8</v>
      </c>
      <c r="D38" s="23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7"/>
      <c r="AJ38" s="152" t="str">
        <f t="shared" si="6"/>
        <v xml:space="preserve"> </v>
      </c>
      <c r="AK38" s="157" t="str">
        <f t="shared" si="7"/>
        <v xml:space="preserve"> </v>
      </c>
      <c r="AL38" s="162" t="str">
        <f t="shared" si="8"/>
        <v xml:space="preserve"> </v>
      </c>
      <c r="AM38" s="167" t="str">
        <f t="shared" si="9"/>
        <v xml:space="preserve"> </v>
      </c>
      <c r="AN38" s="24" t="str">
        <f t="shared" si="10"/>
        <v xml:space="preserve"> </v>
      </c>
      <c r="AO38" s="34">
        <f t="shared" si="5"/>
        <v>1</v>
      </c>
      <c r="AP38" s="36">
        <f>'Overzicht per maand'!O54</f>
        <v>1</v>
      </c>
    </row>
    <row r="39" spans="1:42">
      <c r="A39" s="20" t="str">
        <f>schip_werf_perceel!A36</f>
        <v>Mosam</v>
      </c>
      <c r="B39" s="21" t="str">
        <f>schip_werf_perceel!B36</f>
        <v>de Haas</v>
      </c>
      <c r="C39" s="22">
        <f>schip_werf_perceel!C36</f>
        <v>8</v>
      </c>
      <c r="D39" s="23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152" t="str">
        <f t="shared" si="6"/>
        <v xml:space="preserve"> </v>
      </c>
      <c r="AK39" s="157" t="str">
        <f t="shared" si="7"/>
        <v xml:space="preserve"> </v>
      </c>
      <c r="AL39" s="162" t="str">
        <f t="shared" si="8"/>
        <v xml:space="preserve"> </v>
      </c>
      <c r="AM39" s="167" t="str">
        <f t="shared" si="9"/>
        <v xml:space="preserve"> </v>
      </c>
      <c r="AN39" s="24" t="str">
        <f t="shared" si="10"/>
        <v xml:space="preserve"> </v>
      </c>
      <c r="AO39" s="34">
        <f t="shared" si="5"/>
        <v>1</v>
      </c>
      <c r="AP39" s="36">
        <f>'Overzicht per maand'!O55</f>
        <v>1</v>
      </c>
    </row>
    <row r="40" spans="1:42">
      <c r="A40" s="20" t="str">
        <f>schip_werf_perceel!A37</f>
        <v>Onderzoeker</v>
      </c>
      <c r="B40" s="21" t="str">
        <f>schip_werf_perceel!B37</f>
        <v>v/d Hoeven</v>
      </c>
      <c r="C40" s="22">
        <f>schip_werf_perceel!C37</f>
        <v>5</v>
      </c>
      <c r="D40" s="23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7"/>
      <c r="AJ40" s="152" t="str">
        <f t="shared" si="6"/>
        <v xml:space="preserve"> </v>
      </c>
      <c r="AK40" s="157" t="str">
        <f t="shared" si="7"/>
        <v xml:space="preserve"> </v>
      </c>
      <c r="AL40" s="162" t="str">
        <f t="shared" si="8"/>
        <v xml:space="preserve"> </v>
      </c>
      <c r="AM40" s="167" t="str">
        <f t="shared" si="9"/>
        <v xml:space="preserve"> </v>
      </c>
      <c r="AN40" s="24" t="str">
        <f t="shared" si="10"/>
        <v xml:space="preserve"> </v>
      </c>
      <c r="AO40" s="34">
        <f t="shared" si="5"/>
        <v>1</v>
      </c>
      <c r="AP40" s="36">
        <f>'Overzicht per maand'!O56</f>
        <v>1</v>
      </c>
    </row>
    <row r="41" spans="1:42">
      <c r="A41" s="20" t="str">
        <f>schip_werf_perceel!A38</f>
        <v>Phoca</v>
      </c>
      <c r="B41" s="21" t="str">
        <f>schip_werf_perceel!B38</f>
        <v>DOK</v>
      </c>
      <c r="C41" s="22">
        <f>schip_werf_perceel!C38</f>
        <v>3</v>
      </c>
      <c r="D41" s="23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7"/>
      <c r="AJ41" s="152" t="str">
        <f t="shared" si="6"/>
        <v xml:space="preserve"> </v>
      </c>
      <c r="AK41" s="157" t="str">
        <f t="shared" si="7"/>
        <v xml:space="preserve"> </v>
      </c>
      <c r="AL41" s="162" t="str">
        <f t="shared" si="8"/>
        <v xml:space="preserve"> </v>
      </c>
      <c r="AM41" s="167" t="str">
        <f t="shared" si="9"/>
        <v xml:space="preserve"> </v>
      </c>
      <c r="AN41" s="24" t="str">
        <f t="shared" si="10"/>
        <v xml:space="preserve"> </v>
      </c>
      <c r="AO41" s="34">
        <f t="shared" si="5"/>
        <v>1</v>
      </c>
      <c r="AP41" s="36">
        <f>'Overzicht per maand'!O57</f>
        <v>0.75</v>
      </c>
    </row>
    <row r="42" spans="1:42">
      <c r="A42" s="20" t="str">
        <f>schip_werf_perceel!A39</f>
        <v>Pluimpot</v>
      </c>
      <c r="B42" s="21" t="str">
        <f>schip_werf_perceel!B39</f>
        <v>DOK</v>
      </c>
      <c r="C42" s="22">
        <f>schip_werf_perceel!C39</f>
        <v>3</v>
      </c>
      <c r="D42" s="23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152" t="str">
        <f t="shared" si="6"/>
        <v xml:space="preserve"> </v>
      </c>
      <c r="AK42" s="157" t="str">
        <f t="shared" si="7"/>
        <v xml:space="preserve"> </v>
      </c>
      <c r="AL42" s="162" t="str">
        <f t="shared" si="8"/>
        <v xml:space="preserve"> </v>
      </c>
      <c r="AM42" s="167" t="str">
        <f t="shared" si="9"/>
        <v xml:space="preserve"> </v>
      </c>
      <c r="AN42" s="24" t="str">
        <f t="shared" si="10"/>
        <v xml:space="preserve"> </v>
      </c>
      <c r="AO42" s="34">
        <f t="shared" si="5"/>
        <v>1</v>
      </c>
      <c r="AP42" s="36">
        <f>'Overzicht per maand'!O58</f>
        <v>1</v>
      </c>
    </row>
    <row r="43" spans="1:42">
      <c r="A43" s="20" t="str">
        <f>schip_werf_perceel!A40</f>
        <v>Portunus</v>
      </c>
      <c r="B43" s="21" t="str">
        <f>schip_werf_perceel!B40</f>
        <v>DSDH</v>
      </c>
      <c r="C43" s="22">
        <f>schip_werf_perceel!C40</f>
        <v>1</v>
      </c>
      <c r="D43" s="23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7"/>
      <c r="AJ43" s="152" t="str">
        <f t="shared" si="6"/>
        <v xml:space="preserve"> </v>
      </c>
      <c r="AK43" s="157" t="str">
        <f t="shared" si="7"/>
        <v xml:space="preserve"> </v>
      </c>
      <c r="AL43" s="162" t="str">
        <f t="shared" si="8"/>
        <v xml:space="preserve"> </v>
      </c>
      <c r="AM43" s="167" t="str">
        <f t="shared" si="9"/>
        <v xml:space="preserve"> </v>
      </c>
      <c r="AN43" s="24" t="str">
        <f t="shared" si="10"/>
        <v xml:space="preserve"> </v>
      </c>
      <c r="AO43" s="34">
        <f t="shared" si="5"/>
        <v>1</v>
      </c>
      <c r="AP43" s="36">
        <f>'Overzicht per maand'!O59</f>
        <v>1</v>
      </c>
    </row>
    <row r="44" spans="1:42">
      <c r="A44" s="20" t="str">
        <f>schip_werf_perceel!A41</f>
        <v>Regulus</v>
      </c>
      <c r="B44" s="21" t="str">
        <f>schip_werf_perceel!B41</f>
        <v>Maaskant</v>
      </c>
      <c r="C44" s="22">
        <f>schip_werf_perceel!C41</f>
        <v>2</v>
      </c>
      <c r="D44" s="23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7"/>
      <c r="AJ44" s="152" t="str">
        <f t="shared" si="6"/>
        <v xml:space="preserve"> </v>
      </c>
      <c r="AK44" s="157" t="str">
        <f t="shared" si="7"/>
        <v xml:space="preserve"> </v>
      </c>
      <c r="AL44" s="162" t="str">
        <f t="shared" si="8"/>
        <v xml:space="preserve"> </v>
      </c>
      <c r="AM44" s="167" t="str">
        <f t="shared" si="9"/>
        <v xml:space="preserve"> </v>
      </c>
      <c r="AN44" s="24" t="str">
        <f t="shared" si="10"/>
        <v xml:space="preserve"> </v>
      </c>
      <c r="AO44" s="34">
        <f t="shared" si="5"/>
        <v>1</v>
      </c>
      <c r="AP44" s="36">
        <f>'Overzicht per maand'!O60</f>
        <v>0.99433563748079878</v>
      </c>
    </row>
    <row r="45" spans="1:42">
      <c r="A45" s="20" t="str">
        <f>schip_werf_perceel!A42</f>
        <v>Roompot</v>
      </c>
      <c r="B45" s="21" t="str">
        <f>schip_werf_perceel!B42</f>
        <v>Maaskant</v>
      </c>
      <c r="C45" s="22">
        <f>schip_werf_perceel!C42</f>
        <v>2</v>
      </c>
      <c r="D45" s="23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7"/>
      <c r="AJ45" s="152" t="str">
        <f t="shared" si="6"/>
        <v xml:space="preserve"> </v>
      </c>
      <c r="AK45" s="157" t="str">
        <f t="shared" si="7"/>
        <v xml:space="preserve"> </v>
      </c>
      <c r="AL45" s="162" t="str">
        <f t="shared" si="8"/>
        <v xml:space="preserve"> </v>
      </c>
      <c r="AM45" s="167" t="str">
        <f t="shared" si="9"/>
        <v xml:space="preserve"> </v>
      </c>
      <c r="AN45" s="24" t="str">
        <f t="shared" si="10"/>
        <v xml:space="preserve"> </v>
      </c>
      <c r="AO45" s="34">
        <f t="shared" si="5"/>
        <v>1</v>
      </c>
      <c r="AP45" s="36">
        <f>'Overzicht per maand'!O61</f>
        <v>0.99731182795698936</v>
      </c>
    </row>
    <row r="46" spans="1:42">
      <c r="A46" s="20" t="str">
        <f>schip_werf_perceel!A43</f>
        <v>Rotterdam</v>
      </c>
      <c r="B46" s="21" t="str">
        <f>schip_werf_perceel!B43</f>
        <v>Maaskant</v>
      </c>
      <c r="C46" s="22">
        <f>schip_werf_perceel!C43</f>
        <v>2</v>
      </c>
      <c r="D46" s="129"/>
      <c r="E46" s="127"/>
      <c r="F46" s="127"/>
      <c r="G46" s="127"/>
      <c r="H46" s="127"/>
      <c r="I46" s="127"/>
      <c r="J46" s="127"/>
      <c r="K46" s="127"/>
      <c r="L46" s="127"/>
      <c r="M46" s="127"/>
      <c r="N46" s="82"/>
      <c r="O46" s="127"/>
      <c r="P46" s="127"/>
      <c r="Q46" s="127"/>
      <c r="R46" s="127"/>
      <c r="S46" s="127"/>
      <c r="T46" s="127"/>
      <c r="U46" s="127"/>
      <c r="V46" s="127"/>
      <c r="W46" s="127"/>
      <c r="X46" s="127"/>
      <c r="Y46" s="127"/>
      <c r="Z46" s="127"/>
      <c r="AA46" s="127"/>
      <c r="AB46" s="127"/>
      <c r="AC46" s="127"/>
      <c r="AD46" s="127"/>
      <c r="AE46" s="127"/>
      <c r="AF46" s="127"/>
      <c r="AG46" s="127"/>
      <c r="AH46" s="127"/>
      <c r="AI46" s="77"/>
      <c r="AJ46" s="152" t="str">
        <f t="shared" si="6"/>
        <v xml:space="preserve"> </v>
      </c>
      <c r="AK46" s="157" t="str">
        <f t="shared" si="7"/>
        <v xml:space="preserve"> </v>
      </c>
      <c r="AL46" s="162" t="str">
        <f t="shared" si="8"/>
        <v xml:space="preserve"> </v>
      </c>
      <c r="AM46" s="167" t="str">
        <f t="shared" si="9"/>
        <v xml:space="preserve"> </v>
      </c>
      <c r="AN46" s="24" t="str">
        <f t="shared" si="10"/>
        <v xml:space="preserve"> </v>
      </c>
      <c r="AO46" s="34">
        <f t="shared" si="5"/>
        <v>1</v>
      </c>
      <c r="AP46" s="36">
        <f>'Overzicht per maand'!O62</f>
        <v>0.84084741423451115</v>
      </c>
    </row>
    <row r="47" spans="1:42">
      <c r="A47" s="20" t="str">
        <f>schip_werf_perceel!A44</f>
        <v>RR-901</v>
      </c>
      <c r="B47" s="21" t="str">
        <f>schip_werf_perceel!B44</f>
        <v>DOK</v>
      </c>
      <c r="C47" s="22">
        <f>schip_werf_perceel!C44</f>
        <v>3</v>
      </c>
      <c r="D47" s="23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7"/>
      <c r="AJ47" s="152" t="str">
        <f t="shared" si="6"/>
        <v xml:space="preserve"> </v>
      </c>
      <c r="AK47" s="157" t="str">
        <f t="shared" si="7"/>
        <v xml:space="preserve"> </v>
      </c>
      <c r="AL47" s="162" t="str">
        <f t="shared" si="8"/>
        <v xml:space="preserve"> </v>
      </c>
      <c r="AM47" s="167" t="str">
        <f t="shared" si="9"/>
        <v xml:space="preserve"> </v>
      </c>
      <c r="AN47" s="24" t="str">
        <f t="shared" si="10"/>
        <v xml:space="preserve"> </v>
      </c>
      <c r="AO47" s="34">
        <f t="shared" si="5"/>
        <v>1</v>
      </c>
      <c r="AP47" s="36">
        <f>'Overzicht per maand'!O63</f>
        <v>0.93548387096774199</v>
      </c>
    </row>
    <row r="48" spans="1:42">
      <c r="A48" s="20" t="str">
        <f>schip_werf_perceel!A45</f>
        <v>RR-902</v>
      </c>
      <c r="B48" s="21" t="str">
        <f>schip_werf_perceel!B45</f>
        <v>DOK</v>
      </c>
      <c r="C48" s="22">
        <f>schip_werf_perceel!C45</f>
        <v>3</v>
      </c>
      <c r="D48" s="23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7"/>
      <c r="AJ48" s="152" t="str">
        <f t="shared" si="6"/>
        <v xml:space="preserve"> </v>
      </c>
      <c r="AK48" s="157" t="str">
        <f t="shared" si="7"/>
        <v xml:space="preserve"> </v>
      </c>
      <c r="AL48" s="162" t="str">
        <f t="shared" si="8"/>
        <v xml:space="preserve"> </v>
      </c>
      <c r="AM48" s="167" t="str">
        <f t="shared" si="9"/>
        <v xml:space="preserve"> </v>
      </c>
      <c r="AN48" s="24" t="str">
        <f t="shared" si="10"/>
        <v xml:space="preserve"> </v>
      </c>
      <c r="AO48" s="34">
        <f t="shared" si="5"/>
        <v>1</v>
      </c>
      <c r="AP48" s="36">
        <f>'Overzicht per maand'!O64</f>
        <v>1</v>
      </c>
    </row>
    <row r="49" spans="1:42">
      <c r="A49" s="20" t="str">
        <f>schip_werf_perceel!A46</f>
        <v>RWS 1</v>
      </c>
      <c r="B49" s="21" t="str">
        <f>schip_werf_perceel!B46</f>
        <v>DOK</v>
      </c>
      <c r="C49" s="22">
        <f>schip_werf_perceel!C46</f>
        <v>3</v>
      </c>
      <c r="D49" s="23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7"/>
      <c r="AJ49" s="152" t="str">
        <f t="shared" si="6"/>
        <v xml:space="preserve"> </v>
      </c>
      <c r="AK49" s="157" t="str">
        <f t="shared" si="7"/>
        <v xml:space="preserve"> </v>
      </c>
      <c r="AL49" s="162" t="str">
        <f t="shared" si="8"/>
        <v xml:space="preserve"> </v>
      </c>
      <c r="AM49" s="167" t="str">
        <f t="shared" si="9"/>
        <v xml:space="preserve"> </v>
      </c>
      <c r="AN49" s="24" t="str">
        <f t="shared" si="10"/>
        <v xml:space="preserve"> </v>
      </c>
      <c r="AO49" s="34">
        <f t="shared" si="5"/>
        <v>1</v>
      </c>
      <c r="AP49" s="36">
        <f>'Overzicht per maand'!O65</f>
        <v>0.95430107526881713</v>
      </c>
    </row>
    <row r="50" spans="1:42">
      <c r="A50" s="20" t="str">
        <f>schip_werf_perceel!A47</f>
        <v>RWS 18</v>
      </c>
      <c r="B50" s="21" t="str">
        <f>schip_werf_perceel!B47</f>
        <v>v/d Hoeven</v>
      </c>
      <c r="C50" s="22">
        <f>schip_werf_perceel!C47</f>
        <v>5</v>
      </c>
      <c r="D50" s="23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7"/>
      <c r="AJ50" s="152" t="str">
        <f t="shared" si="6"/>
        <v xml:space="preserve"> </v>
      </c>
      <c r="AK50" s="157" t="str">
        <f t="shared" si="7"/>
        <v xml:space="preserve"> </v>
      </c>
      <c r="AL50" s="162" t="str">
        <f t="shared" si="8"/>
        <v xml:space="preserve"> </v>
      </c>
      <c r="AM50" s="167" t="str">
        <f t="shared" si="9"/>
        <v xml:space="preserve"> </v>
      </c>
      <c r="AN50" s="24" t="str">
        <f t="shared" si="10"/>
        <v xml:space="preserve"> </v>
      </c>
      <c r="AO50" s="34">
        <f t="shared" si="5"/>
        <v>1</v>
      </c>
      <c r="AP50" s="36">
        <f>'Overzicht per maand'!O66</f>
        <v>1</v>
      </c>
    </row>
    <row r="51" spans="1:42">
      <c r="A51" s="20" t="str">
        <f>schip_werf_perceel!A48</f>
        <v>RWS 20</v>
      </c>
      <c r="B51" s="21" t="str">
        <f>schip_werf_perceel!B48</f>
        <v>v/d Hoeven</v>
      </c>
      <c r="C51" s="22">
        <f>schip_werf_perceel!C48</f>
        <v>5</v>
      </c>
      <c r="D51" s="23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152" t="str">
        <f t="shared" si="6"/>
        <v xml:space="preserve"> </v>
      </c>
      <c r="AK51" s="157" t="str">
        <f t="shared" si="7"/>
        <v xml:space="preserve"> </v>
      </c>
      <c r="AL51" s="162" t="str">
        <f t="shared" si="8"/>
        <v xml:space="preserve"> </v>
      </c>
      <c r="AM51" s="167" t="str">
        <f t="shared" si="9"/>
        <v xml:space="preserve"> </v>
      </c>
      <c r="AN51" s="24" t="str">
        <f t="shared" si="10"/>
        <v xml:space="preserve"> </v>
      </c>
      <c r="AO51" s="34">
        <f t="shared" si="5"/>
        <v>1</v>
      </c>
      <c r="AP51" s="36">
        <f>'Overzicht per maand'!O67</f>
        <v>1</v>
      </c>
    </row>
    <row r="52" spans="1:42">
      <c r="A52" s="20" t="str">
        <f>schip_werf_perceel!A49</f>
        <v>RWS 21</v>
      </c>
      <c r="B52" s="21" t="str">
        <f>schip_werf_perceel!B49</f>
        <v>de Haas</v>
      </c>
      <c r="C52" s="22">
        <f>schip_werf_perceel!C49</f>
        <v>8</v>
      </c>
      <c r="D52" s="23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7"/>
      <c r="AJ52" s="152" t="str">
        <f t="shared" si="6"/>
        <v xml:space="preserve"> </v>
      </c>
      <c r="AK52" s="157" t="str">
        <f t="shared" si="7"/>
        <v xml:space="preserve"> </v>
      </c>
      <c r="AL52" s="162" t="str">
        <f t="shared" si="8"/>
        <v xml:space="preserve"> </v>
      </c>
      <c r="AM52" s="167" t="str">
        <f t="shared" si="9"/>
        <v xml:space="preserve"> </v>
      </c>
      <c r="AN52" s="24" t="str">
        <f t="shared" si="10"/>
        <v xml:space="preserve"> </v>
      </c>
      <c r="AO52" s="34">
        <f t="shared" si="5"/>
        <v>1</v>
      </c>
      <c r="AP52" s="36">
        <f>'Overzicht per maand'!O68</f>
        <v>1</v>
      </c>
    </row>
    <row r="53" spans="1:42">
      <c r="A53" s="20" t="str">
        <f>schip_werf_perceel!A50</f>
        <v>RWS 22</v>
      </c>
      <c r="B53" s="21" t="str">
        <f>schip_werf_perceel!B50</f>
        <v>de Haas</v>
      </c>
      <c r="C53" s="22">
        <f>schip_werf_perceel!C50</f>
        <v>8</v>
      </c>
      <c r="D53" s="23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7"/>
      <c r="AJ53" s="152" t="str">
        <f t="shared" si="6"/>
        <v xml:space="preserve"> </v>
      </c>
      <c r="AK53" s="157" t="str">
        <f t="shared" si="7"/>
        <v xml:space="preserve"> </v>
      </c>
      <c r="AL53" s="162" t="str">
        <f t="shared" si="8"/>
        <v xml:space="preserve"> </v>
      </c>
      <c r="AM53" s="167" t="str">
        <f t="shared" si="9"/>
        <v xml:space="preserve"> </v>
      </c>
      <c r="AN53" s="24" t="str">
        <f t="shared" si="10"/>
        <v xml:space="preserve"> </v>
      </c>
      <c r="AO53" s="34">
        <f t="shared" si="5"/>
        <v>1</v>
      </c>
      <c r="AP53" s="36">
        <f>'Overzicht per maand'!O69</f>
        <v>0.91926523297491036</v>
      </c>
    </row>
    <row r="54" spans="1:42">
      <c r="A54" s="20" t="str">
        <f>schip_werf_perceel!A51</f>
        <v>RWS 23</v>
      </c>
      <c r="B54" s="21" t="str">
        <f>schip_werf_perceel!B51</f>
        <v>DOK</v>
      </c>
      <c r="C54" s="22">
        <f>schip_werf_perceel!C51</f>
        <v>3</v>
      </c>
      <c r="D54" s="23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7"/>
      <c r="AJ54" s="152" t="str">
        <f t="shared" si="6"/>
        <v xml:space="preserve"> </v>
      </c>
      <c r="AK54" s="157" t="str">
        <f t="shared" si="7"/>
        <v xml:space="preserve"> </v>
      </c>
      <c r="AL54" s="162" t="str">
        <f t="shared" si="8"/>
        <v xml:space="preserve"> </v>
      </c>
      <c r="AM54" s="167" t="str">
        <f t="shared" si="9"/>
        <v xml:space="preserve"> </v>
      </c>
      <c r="AN54" s="24" t="str">
        <f t="shared" si="10"/>
        <v xml:space="preserve"> </v>
      </c>
      <c r="AO54" s="34">
        <f t="shared" si="5"/>
        <v>1</v>
      </c>
      <c r="AP54" s="36">
        <f>'Overzicht per maand'!O70</f>
        <v>0.91666666666666663</v>
      </c>
    </row>
    <row r="55" spans="1:42">
      <c r="A55" s="20" t="str">
        <f>schip_werf_perceel!A52</f>
        <v>RWS 24</v>
      </c>
      <c r="B55" s="21" t="str">
        <f>schip_werf_perceel!B52</f>
        <v>de Haas</v>
      </c>
      <c r="C55" s="22">
        <f>schip_werf_perceel!C52</f>
        <v>8</v>
      </c>
      <c r="D55" s="23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7"/>
      <c r="AJ55" s="152" t="str">
        <f t="shared" si="6"/>
        <v xml:space="preserve"> </v>
      </c>
      <c r="AK55" s="157" t="str">
        <f t="shared" si="7"/>
        <v xml:space="preserve"> </v>
      </c>
      <c r="AL55" s="162" t="str">
        <f t="shared" si="8"/>
        <v xml:space="preserve"> </v>
      </c>
      <c r="AM55" s="167" t="str">
        <f t="shared" si="9"/>
        <v xml:space="preserve"> </v>
      </c>
      <c r="AN55" s="24" t="str">
        <f t="shared" si="10"/>
        <v xml:space="preserve"> </v>
      </c>
      <c r="AO55" s="34">
        <f t="shared" si="5"/>
        <v>1</v>
      </c>
      <c r="AP55" s="36">
        <f>'Overzicht per maand'!O71</f>
        <v>1</v>
      </c>
    </row>
    <row r="56" spans="1:42">
      <c r="A56" s="20" t="str">
        <f>schip_werf_perceel!A53</f>
        <v>RWS 25</v>
      </c>
      <c r="B56" s="21" t="str">
        <f>schip_werf_perceel!B53</f>
        <v>de Haas</v>
      </c>
      <c r="C56" s="22">
        <f>schip_werf_perceel!C53</f>
        <v>4</v>
      </c>
      <c r="D56" s="23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7"/>
      <c r="AJ56" s="152" t="str">
        <f t="shared" si="6"/>
        <v xml:space="preserve"> </v>
      </c>
      <c r="AK56" s="157" t="str">
        <f t="shared" si="7"/>
        <v xml:space="preserve"> </v>
      </c>
      <c r="AL56" s="162" t="str">
        <f t="shared" si="8"/>
        <v xml:space="preserve"> </v>
      </c>
      <c r="AM56" s="167" t="str">
        <f t="shared" si="9"/>
        <v xml:space="preserve"> </v>
      </c>
      <c r="AN56" s="24" t="str">
        <f t="shared" si="10"/>
        <v xml:space="preserve"> </v>
      </c>
      <c r="AO56" s="34">
        <f t="shared" si="5"/>
        <v>1</v>
      </c>
      <c r="AP56" s="36">
        <f>'Overzicht per maand'!O72</f>
        <v>0.90476190476190477</v>
      </c>
    </row>
    <row r="57" spans="1:42">
      <c r="A57" s="20" t="str">
        <f>schip_werf_perceel!A54</f>
        <v>RWS 26</v>
      </c>
      <c r="B57" s="21" t="str">
        <f>schip_werf_perceel!B54</f>
        <v>de Haas</v>
      </c>
      <c r="C57" s="22">
        <f>schip_werf_perceel!C54</f>
        <v>8</v>
      </c>
      <c r="D57" s="23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152" t="str">
        <f t="shared" si="6"/>
        <v xml:space="preserve"> </v>
      </c>
      <c r="AK57" s="157" t="str">
        <f t="shared" si="7"/>
        <v xml:space="preserve"> </v>
      </c>
      <c r="AL57" s="162" t="str">
        <f t="shared" si="8"/>
        <v xml:space="preserve"> </v>
      </c>
      <c r="AM57" s="167" t="str">
        <f t="shared" si="9"/>
        <v xml:space="preserve"> </v>
      </c>
      <c r="AN57" s="24" t="str">
        <f t="shared" si="10"/>
        <v xml:space="preserve"> </v>
      </c>
      <c r="AO57" s="34">
        <f t="shared" si="5"/>
        <v>1</v>
      </c>
      <c r="AP57" s="36">
        <f>'Overzicht per maand'!O73</f>
        <v>1</v>
      </c>
    </row>
    <row r="58" spans="1:42">
      <c r="A58" s="20" t="str">
        <f>schip_werf_perceel!A55</f>
        <v>RWS 27</v>
      </c>
      <c r="B58" s="21" t="str">
        <f>schip_werf_perceel!B55</f>
        <v>v/d Hoeven</v>
      </c>
      <c r="C58" s="22">
        <f>schip_werf_perceel!C55</f>
        <v>5</v>
      </c>
      <c r="D58" s="23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7"/>
      <c r="AJ58" s="152" t="str">
        <f t="shared" si="6"/>
        <v xml:space="preserve"> </v>
      </c>
      <c r="AK58" s="157" t="str">
        <f t="shared" si="7"/>
        <v xml:space="preserve"> </v>
      </c>
      <c r="AL58" s="162" t="str">
        <f t="shared" si="8"/>
        <v xml:space="preserve"> </v>
      </c>
      <c r="AM58" s="167" t="str">
        <f t="shared" si="9"/>
        <v xml:space="preserve"> </v>
      </c>
      <c r="AN58" s="24" t="str">
        <f t="shared" si="10"/>
        <v xml:space="preserve"> </v>
      </c>
      <c r="AO58" s="34">
        <f t="shared" si="5"/>
        <v>1</v>
      </c>
      <c r="AP58" s="36">
        <f>'Overzicht per maand'!O74</f>
        <v>1</v>
      </c>
    </row>
    <row r="59" spans="1:42">
      <c r="A59" s="20" t="str">
        <f>schip_werf_perceel!A56</f>
        <v>RWS 43</v>
      </c>
      <c r="B59" s="21" t="str">
        <f>schip_werf_perceel!B56</f>
        <v>v/d Hoeven</v>
      </c>
      <c r="C59" s="22">
        <f>schip_werf_perceel!C56</f>
        <v>5</v>
      </c>
      <c r="D59" s="23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7"/>
      <c r="AJ59" s="152" t="str">
        <f t="shared" si="6"/>
        <v xml:space="preserve"> </v>
      </c>
      <c r="AK59" s="157" t="str">
        <f t="shared" si="7"/>
        <v xml:space="preserve"> </v>
      </c>
      <c r="AL59" s="162" t="str">
        <f t="shared" si="8"/>
        <v xml:space="preserve"> </v>
      </c>
      <c r="AM59" s="167" t="str">
        <f t="shared" si="9"/>
        <v xml:space="preserve"> </v>
      </c>
      <c r="AN59" s="24" t="str">
        <f t="shared" si="10"/>
        <v xml:space="preserve"> </v>
      </c>
      <c r="AO59" s="34">
        <f t="shared" si="5"/>
        <v>1</v>
      </c>
      <c r="AP59" s="36">
        <f>'Overzicht per maand'!O75</f>
        <v>1</v>
      </c>
    </row>
    <row r="60" spans="1:42">
      <c r="A60" s="20" t="str">
        <f>schip_werf_perceel!A57</f>
        <v>RWS 44</v>
      </c>
      <c r="B60" s="21" t="str">
        <f>schip_werf_perceel!B57</f>
        <v>v/d Hoeven</v>
      </c>
      <c r="C60" s="22">
        <f>schip_werf_perceel!C57</f>
        <v>5</v>
      </c>
      <c r="D60" s="23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7"/>
      <c r="AJ60" s="152" t="str">
        <f t="shared" si="6"/>
        <v xml:space="preserve"> </v>
      </c>
      <c r="AK60" s="157" t="str">
        <f t="shared" si="7"/>
        <v xml:space="preserve"> </v>
      </c>
      <c r="AL60" s="162" t="str">
        <f t="shared" si="8"/>
        <v xml:space="preserve"> </v>
      </c>
      <c r="AM60" s="167" t="str">
        <f t="shared" si="9"/>
        <v xml:space="preserve"> </v>
      </c>
      <c r="AN60" s="24" t="str">
        <f t="shared" si="10"/>
        <v xml:space="preserve"> </v>
      </c>
      <c r="AO60" s="34">
        <f t="shared" si="5"/>
        <v>1</v>
      </c>
      <c r="AP60" s="36">
        <f>'Overzicht per maand'!O76</f>
        <v>1</v>
      </c>
    </row>
    <row r="61" spans="1:42">
      <c r="A61" s="20" t="str">
        <f>schip_werf_perceel!A58</f>
        <v>RWS 58</v>
      </c>
      <c r="B61" s="21" t="str">
        <f>schip_werf_perceel!B58</f>
        <v>de Haas</v>
      </c>
      <c r="C61" s="22">
        <f>schip_werf_perceel!C58</f>
        <v>4</v>
      </c>
      <c r="D61" s="23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152" t="str">
        <f t="shared" ref="AJ61:AJ100" si="11">IF(COUNTIF(E61:AI61,"w")&gt;0,COUNTIF(E61:AI61,"w")," ")</f>
        <v xml:space="preserve"> </v>
      </c>
      <c r="AK61" s="157" t="str">
        <f t="shared" ref="AK61:AK100" si="12">IF(COUNTIF(E61:AI61,"o")&gt;0,COUNTIF(E61:AI61,"o")," ")</f>
        <v xml:space="preserve"> </v>
      </c>
      <c r="AL61" s="162" t="str">
        <f t="shared" ref="AL61:AL100" si="13">IF(COUNTIF(E61:AI61,"s")&gt;0,COUNTIF(E61:AI61,"s")," ")</f>
        <v xml:space="preserve"> </v>
      </c>
      <c r="AM61" s="167" t="str">
        <f t="shared" ref="AM61:AM100" si="14">IF(COUNTIF(E61:AI61,"d")&gt;0,COUNTIF(E61:AI61,"d")," ")</f>
        <v xml:space="preserve"> </v>
      </c>
      <c r="AN61" s="24" t="str">
        <f t="shared" ref="AN61:AN100" si="15">IF(SUM(AJ61:AM61)&gt;0,SUM(AJ61:AM61)," ")</f>
        <v xml:space="preserve"> </v>
      </c>
      <c r="AO61" s="34">
        <f t="shared" si="5"/>
        <v>1</v>
      </c>
      <c r="AP61" s="36">
        <f>'Overzicht per maand'!O77</f>
        <v>0.98655913978494636</v>
      </c>
    </row>
    <row r="62" spans="1:42">
      <c r="A62" s="20" t="str">
        <f>schip_werf_perceel!A59</f>
        <v>RWS 59</v>
      </c>
      <c r="B62" s="21" t="str">
        <f>schip_werf_perceel!B59</f>
        <v>de Haas</v>
      </c>
      <c r="C62" s="22">
        <f>schip_werf_perceel!C59</f>
        <v>4</v>
      </c>
      <c r="D62" s="129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7"/>
      <c r="Z62" s="127"/>
      <c r="AA62" s="127"/>
      <c r="AB62" s="127"/>
      <c r="AC62" s="127"/>
      <c r="AD62" s="127"/>
      <c r="AE62" s="127"/>
      <c r="AF62" s="127"/>
      <c r="AG62" s="127"/>
      <c r="AH62" s="127"/>
      <c r="AI62" s="77"/>
      <c r="AJ62" s="152" t="str">
        <f t="shared" si="11"/>
        <v xml:space="preserve"> </v>
      </c>
      <c r="AK62" s="157" t="str">
        <f t="shared" si="12"/>
        <v xml:space="preserve"> </v>
      </c>
      <c r="AL62" s="162" t="str">
        <f t="shared" si="13"/>
        <v xml:space="preserve"> </v>
      </c>
      <c r="AM62" s="167" t="str">
        <f t="shared" si="14"/>
        <v xml:space="preserve"> </v>
      </c>
      <c r="AN62" s="24" t="str">
        <f t="shared" si="15"/>
        <v xml:space="preserve"> </v>
      </c>
      <c r="AO62" s="34">
        <f t="shared" si="5"/>
        <v>1</v>
      </c>
      <c r="AP62" s="36">
        <f>'Overzicht per maand'!O78</f>
        <v>0.99731182795698936</v>
      </c>
    </row>
    <row r="63" spans="1:42">
      <c r="A63" s="20" t="str">
        <f>schip_werf_perceel!A60</f>
        <v>RWS 60</v>
      </c>
      <c r="B63" s="21" t="str">
        <f>schip_werf_perceel!B60</f>
        <v>de Haas</v>
      </c>
      <c r="C63" s="22">
        <f>schip_werf_perceel!C60</f>
        <v>4</v>
      </c>
      <c r="D63" s="23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152" t="str">
        <f t="shared" si="11"/>
        <v xml:space="preserve"> </v>
      </c>
      <c r="AK63" s="157" t="str">
        <f t="shared" si="12"/>
        <v xml:space="preserve"> </v>
      </c>
      <c r="AL63" s="162" t="str">
        <f t="shared" si="13"/>
        <v xml:space="preserve"> </v>
      </c>
      <c r="AM63" s="167" t="str">
        <f t="shared" si="14"/>
        <v xml:space="preserve"> </v>
      </c>
      <c r="AN63" s="24" t="str">
        <f t="shared" si="15"/>
        <v xml:space="preserve"> </v>
      </c>
      <c r="AO63" s="34">
        <f t="shared" si="5"/>
        <v>1</v>
      </c>
      <c r="AP63" s="36">
        <f>'Overzicht per maand'!O79</f>
        <v>0.8305555555555556</v>
      </c>
    </row>
    <row r="64" spans="1:42">
      <c r="A64" s="20" t="str">
        <f>schip_werf_perceel!A61</f>
        <v>RWS 70</v>
      </c>
      <c r="B64" s="21" t="str">
        <f>schip_werf_perceel!B61</f>
        <v>DOK</v>
      </c>
      <c r="C64" s="22" t="str">
        <f>schip_werf_perceel!C61</f>
        <v>1N</v>
      </c>
      <c r="D64" s="23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78"/>
      <c r="AH64" s="78"/>
      <c r="AI64" s="78"/>
      <c r="AJ64" s="152" t="str">
        <f t="shared" si="11"/>
        <v xml:space="preserve"> </v>
      </c>
      <c r="AK64" s="157" t="str">
        <f t="shared" si="12"/>
        <v xml:space="preserve"> </v>
      </c>
      <c r="AL64" s="162" t="str">
        <f t="shared" si="13"/>
        <v xml:space="preserve"> </v>
      </c>
      <c r="AM64" s="167" t="str">
        <f t="shared" si="14"/>
        <v xml:space="preserve"> </v>
      </c>
      <c r="AN64" s="24" t="str">
        <f t="shared" si="15"/>
        <v xml:space="preserve"> </v>
      </c>
      <c r="AO64" s="34">
        <f t="shared" si="5"/>
        <v>1</v>
      </c>
      <c r="AP64" s="36">
        <f>'Overzicht per maand'!O80</f>
        <v>1</v>
      </c>
    </row>
    <row r="65" spans="1:42">
      <c r="A65" s="20" t="str">
        <f>schip_werf_perceel!A62</f>
        <v>RWS 71</v>
      </c>
      <c r="B65" s="21" t="str">
        <f>schip_werf_perceel!B62</f>
        <v>de Haas</v>
      </c>
      <c r="C65" s="22" t="str">
        <f>schip_werf_perceel!C62</f>
        <v>1Z</v>
      </c>
      <c r="D65" s="23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78"/>
      <c r="AF65" s="78"/>
      <c r="AG65" s="78"/>
      <c r="AH65" s="78"/>
      <c r="AI65" s="78"/>
      <c r="AJ65" s="152" t="str">
        <f t="shared" si="11"/>
        <v xml:space="preserve"> </v>
      </c>
      <c r="AK65" s="157" t="str">
        <f t="shared" si="12"/>
        <v xml:space="preserve"> </v>
      </c>
      <c r="AL65" s="162" t="str">
        <f t="shared" si="13"/>
        <v xml:space="preserve"> </v>
      </c>
      <c r="AM65" s="167" t="str">
        <f t="shared" si="14"/>
        <v xml:space="preserve"> </v>
      </c>
      <c r="AN65" s="24" t="str">
        <f t="shared" si="15"/>
        <v xml:space="preserve"> </v>
      </c>
      <c r="AO65" s="34">
        <f t="shared" si="5"/>
        <v>1</v>
      </c>
      <c r="AP65" s="36">
        <f>'Overzicht per maand'!O81</f>
        <v>1</v>
      </c>
    </row>
    <row r="66" spans="1:42">
      <c r="A66" s="20" t="str">
        <f>schip_werf_perceel!A63</f>
        <v>RWS 72</v>
      </c>
      <c r="B66" s="21" t="str">
        <f>schip_werf_perceel!B63</f>
        <v>de Haas</v>
      </c>
      <c r="C66" s="22" t="str">
        <f>schip_werf_perceel!C63</f>
        <v>1Z</v>
      </c>
      <c r="D66" s="23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7"/>
      <c r="AJ66" s="152" t="str">
        <f t="shared" si="11"/>
        <v xml:space="preserve"> </v>
      </c>
      <c r="AK66" s="157" t="str">
        <f t="shared" si="12"/>
        <v xml:space="preserve"> </v>
      </c>
      <c r="AL66" s="162" t="str">
        <f t="shared" si="13"/>
        <v xml:space="preserve"> </v>
      </c>
      <c r="AM66" s="167" t="str">
        <f t="shared" si="14"/>
        <v xml:space="preserve"> </v>
      </c>
      <c r="AN66" s="24" t="str">
        <f t="shared" si="15"/>
        <v xml:space="preserve"> </v>
      </c>
      <c r="AO66" s="34">
        <f t="shared" si="5"/>
        <v>1</v>
      </c>
      <c r="AP66" s="36">
        <f>'Overzicht per maand'!O82</f>
        <v>0.99193548387096764</v>
      </c>
    </row>
    <row r="67" spans="1:42">
      <c r="A67" s="20" t="str">
        <f>schip_werf_perceel!A64</f>
        <v>RWS 73</v>
      </c>
      <c r="B67" s="21" t="str">
        <f>schip_werf_perceel!B64</f>
        <v>de Haas</v>
      </c>
      <c r="C67" s="22" t="str">
        <f>schip_werf_perceel!C64</f>
        <v>1Z</v>
      </c>
      <c r="D67" s="23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7"/>
      <c r="AJ67" s="152" t="str">
        <f t="shared" ref="AJ67:AJ77" si="16">IF(COUNTIF(E67:AI67,"w")&gt;0,COUNTIF(E67:AI67,"w")," ")</f>
        <v xml:space="preserve"> </v>
      </c>
      <c r="AK67" s="157" t="str">
        <f t="shared" ref="AK67:AK77" si="17">IF(COUNTIF(E67:AI67,"o")&gt;0,COUNTIF(E67:AI67,"o")," ")</f>
        <v xml:space="preserve"> </v>
      </c>
      <c r="AL67" s="162" t="str">
        <f t="shared" ref="AL67:AL77" si="18">IF(COUNTIF(E67:AI67,"s")&gt;0,COUNTIF(E67:AI67,"s")," ")</f>
        <v xml:space="preserve"> </v>
      </c>
      <c r="AM67" s="167" t="str">
        <f t="shared" ref="AM67:AM77" si="19">IF(COUNTIF(E67:AI67,"d")&gt;0,COUNTIF(E67:AI67,"d")," ")</f>
        <v xml:space="preserve"> </v>
      </c>
      <c r="AN67" s="24" t="str">
        <f t="shared" si="15"/>
        <v xml:space="preserve"> </v>
      </c>
      <c r="AO67" s="34">
        <f t="shared" si="5"/>
        <v>1</v>
      </c>
      <c r="AP67" s="36">
        <f>'Overzicht per maand'!O83</f>
        <v>0.98655913978494636</v>
      </c>
    </row>
    <row r="68" spans="1:42">
      <c r="A68" s="20" t="str">
        <f>schip_werf_perceel!A65</f>
        <v>RWS 74</v>
      </c>
      <c r="B68" s="21" t="str">
        <f>schip_werf_perceel!B65</f>
        <v>DOK</v>
      </c>
      <c r="C68" s="22" t="str">
        <f>schip_werf_perceel!C65</f>
        <v>1N</v>
      </c>
      <c r="D68" s="23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  <c r="AI68" s="77"/>
      <c r="AJ68" s="152" t="str">
        <f t="shared" si="16"/>
        <v xml:space="preserve"> </v>
      </c>
      <c r="AK68" s="157" t="str">
        <f t="shared" si="17"/>
        <v xml:space="preserve"> </v>
      </c>
      <c r="AL68" s="162" t="str">
        <f t="shared" si="18"/>
        <v xml:space="preserve"> </v>
      </c>
      <c r="AM68" s="167" t="str">
        <f t="shared" si="19"/>
        <v xml:space="preserve"> </v>
      </c>
      <c r="AN68" s="24" t="str">
        <f t="shared" si="15"/>
        <v xml:space="preserve"> </v>
      </c>
      <c r="AO68" s="34">
        <f t="shared" ref="AO68:AO102" si="20">IF(AN68=" ",1,(B$7-AN68)/B$7)</f>
        <v>1</v>
      </c>
      <c r="AP68" s="36">
        <f>'Overzicht per maand'!O84</f>
        <v>0.88172043010752688</v>
      </c>
    </row>
    <row r="69" spans="1:42">
      <c r="A69" s="20" t="str">
        <f>schip_werf_perceel!A66</f>
        <v>RWS 75</v>
      </c>
      <c r="B69" s="21" t="str">
        <f>schip_werf_perceel!B66</f>
        <v>de Haas</v>
      </c>
      <c r="C69" s="22" t="str">
        <f>schip_werf_perceel!C66</f>
        <v>1Z</v>
      </c>
      <c r="D69" s="23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7"/>
      <c r="AJ69" s="152" t="str">
        <f t="shared" si="16"/>
        <v xml:space="preserve"> </v>
      </c>
      <c r="AK69" s="157" t="str">
        <f t="shared" si="17"/>
        <v xml:space="preserve"> </v>
      </c>
      <c r="AL69" s="162" t="str">
        <f t="shared" si="18"/>
        <v xml:space="preserve"> </v>
      </c>
      <c r="AM69" s="167" t="str">
        <f t="shared" si="19"/>
        <v xml:space="preserve"> </v>
      </c>
      <c r="AN69" s="24" t="str">
        <f t="shared" si="15"/>
        <v xml:space="preserve"> </v>
      </c>
      <c r="AO69" s="34">
        <f t="shared" si="20"/>
        <v>1</v>
      </c>
      <c r="AP69" s="36">
        <f>'Overzicht per maand'!O85</f>
        <v>1</v>
      </c>
    </row>
    <row r="70" spans="1:42">
      <c r="A70" s="20" t="str">
        <f>schip_werf_perceel!A67</f>
        <v>RWS 76</v>
      </c>
      <c r="B70" s="21" t="str">
        <f>schip_werf_perceel!B67</f>
        <v>DOK</v>
      </c>
      <c r="C70" s="22" t="str">
        <f>schip_werf_perceel!C67</f>
        <v>1N</v>
      </c>
      <c r="D70" s="23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7"/>
      <c r="AJ70" s="152" t="str">
        <f t="shared" si="16"/>
        <v xml:space="preserve"> </v>
      </c>
      <c r="AK70" s="157" t="str">
        <f t="shared" si="17"/>
        <v xml:space="preserve"> </v>
      </c>
      <c r="AL70" s="162" t="str">
        <f t="shared" si="18"/>
        <v xml:space="preserve"> </v>
      </c>
      <c r="AM70" s="167" t="str">
        <f t="shared" si="19"/>
        <v xml:space="preserve"> </v>
      </c>
      <c r="AN70" s="24" t="str">
        <f t="shared" si="15"/>
        <v xml:space="preserve"> </v>
      </c>
      <c r="AO70" s="34">
        <f t="shared" si="20"/>
        <v>1</v>
      </c>
      <c r="AP70" s="36">
        <f>'Overzicht per maand'!O86</f>
        <v>1</v>
      </c>
    </row>
    <row r="71" spans="1:42">
      <c r="A71" s="20" t="str">
        <f>schip_werf_perceel!A68</f>
        <v>RWS 77</v>
      </c>
      <c r="B71" s="21" t="str">
        <f>schip_werf_perceel!B68</f>
        <v>DOK</v>
      </c>
      <c r="C71" s="22" t="str">
        <f>schip_werf_perceel!C68</f>
        <v>1N</v>
      </c>
      <c r="D71" s="23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7"/>
      <c r="AJ71" s="152" t="str">
        <f t="shared" si="16"/>
        <v xml:space="preserve"> </v>
      </c>
      <c r="AK71" s="157" t="str">
        <f t="shared" si="17"/>
        <v xml:space="preserve"> </v>
      </c>
      <c r="AL71" s="162" t="str">
        <f t="shared" si="18"/>
        <v xml:space="preserve"> </v>
      </c>
      <c r="AM71" s="167" t="str">
        <f t="shared" si="19"/>
        <v xml:space="preserve"> </v>
      </c>
      <c r="AN71" s="24" t="str">
        <f t="shared" si="15"/>
        <v xml:space="preserve"> </v>
      </c>
      <c r="AO71" s="34">
        <f t="shared" si="20"/>
        <v>1</v>
      </c>
      <c r="AP71" s="36">
        <f>'Overzicht per maand'!O87</f>
        <v>1</v>
      </c>
    </row>
    <row r="72" spans="1:42">
      <c r="A72" s="20" t="str">
        <f>schip_werf_perceel!A69</f>
        <v>RWS 78</v>
      </c>
      <c r="B72" s="21" t="str">
        <f>schip_werf_perceel!B69</f>
        <v>de Haas</v>
      </c>
      <c r="C72" s="22" t="str">
        <f>schip_werf_perceel!C69</f>
        <v>1Z</v>
      </c>
      <c r="D72" s="23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7"/>
      <c r="AJ72" s="152" t="str">
        <f t="shared" si="16"/>
        <v xml:space="preserve"> </v>
      </c>
      <c r="AK72" s="157" t="str">
        <f t="shared" si="17"/>
        <v xml:space="preserve"> </v>
      </c>
      <c r="AL72" s="162" t="str">
        <f t="shared" si="18"/>
        <v xml:space="preserve"> </v>
      </c>
      <c r="AM72" s="167" t="str">
        <f t="shared" si="19"/>
        <v xml:space="preserve"> </v>
      </c>
      <c r="AN72" s="24" t="str">
        <f t="shared" si="15"/>
        <v xml:space="preserve"> </v>
      </c>
      <c r="AO72" s="34">
        <f t="shared" si="20"/>
        <v>1</v>
      </c>
      <c r="AP72" s="36">
        <f>'Overzicht per maand'!O88</f>
        <v>1</v>
      </c>
    </row>
    <row r="73" spans="1:42">
      <c r="A73" s="20" t="str">
        <f>schip_werf_perceel!A70</f>
        <v>RWS 79</v>
      </c>
      <c r="B73" s="21" t="str">
        <f>schip_werf_perceel!B70</f>
        <v>de Haas</v>
      </c>
      <c r="C73" s="22" t="str">
        <f>schip_werf_perceel!C70</f>
        <v>1Z</v>
      </c>
      <c r="D73" s="23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7"/>
      <c r="AJ73" s="152" t="str">
        <f t="shared" si="16"/>
        <v xml:space="preserve"> </v>
      </c>
      <c r="AK73" s="157" t="str">
        <f t="shared" si="17"/>
        <v xml:space="preserve"> </v>
      </c>
      <c r="AL73" s="162" t="str">
        <f t="shared" si="18"/>
        <v xml:space="preserve"> </v>
      </c>
      <c r="AM73" s="167" t="str">
        <f t="shared" si="19"/>
        <v xml:space="preserve"> </v>
      </c>
      <c r="AN73" s="24" t="str">
        <f t="shared" si="15"/>
        <v xml:space="preserve"> </v>
      </c>
      <c r="AO73" s="34">
        <f t="shared" si="20"/>
        <v>1</v>
      </c>
      <c r="AP73" s="36">
        <f>'Overzicht per maand'!O89</f>
        <v>1</v>
      </c>
    </row>
    <row r="74" spans="1:42">
      <c r="A74" s="20" t="str">
        <f>schip_werf_perceel!A71</f>
        <v>RWS 80</v>
      </c>
      <c r="B74" s="21" t="str">
        <f>schip_werf_perceel!B71</f>
        <v>DOK</v>
      </c>
      <c r="C74" s="22">
        <f>schip_werf_perceel!C71</f>
        <v>3</v>
      </c>
      <c r="D74" s="23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152" t="str">
        <f t="shared" si="16"/>
        <v xml:space="preserve"> </v>
      </c>
      <c r="AK74" s="157" t="str">
        <f t="shared" si="17"/>
        <v xml:space="preserve"> </v>
      </c>
      <c r="AL74" s="162" t="str">
        <f t="shared" si="18"/>
        <v xml:space="preserve"> </v>
      </c>
      <c r="AM74" s="167" t="str">
        <f t="shared" si="19"/>
        <v xml:space="preserve"> </v>
      </c>
      <c r="AN74" s="24" t="str">
        <f t="shared" si="15"/>
        <v xml:space="preserve"> </v>
      </c>
      <c r="AO74" s="34">
        <f t="shared" si="20"/>
        <v>1</v>
      </c>
      <c r="AP74" s="36">
        <f>'Overzicht per maand'!O90</f>
        <v>1</v>
      </c>
    </row>
    <row r="75" spans="1:42">
      <c r="A75" s="20" t="str">
        <f>schip_werf_perceel!A72</f>
        <v>RWS 81</v>
      </c>
      <c r="B75" s="21" t="str">
        <f>schip_werf_perceel!B72</f>
        <v>de Haas</v>
      </c>
      <c r="C75" s="22">
        <f>schip_werf_perceel!C72</f>
        <v>4</v>
      </c>
      <c r="D75" s="23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7"/>
      <c r="AJ75" s="152" t="str">
        <f t="shared" si="16"/>
        <v xml:space="preserve"> </v>
      </c>
      <c r="AK75" s="157" t="str">
        <f t="shared" si="17"/>
        <v xml:space="preserve"> </v>
      </c>
      <c r="AL75" s="162" t="str">
        <f t="shared" si="18"/>
        <v xml:space="preserve"> </v>
      </c>
      <c r="AM75" s="167" t="str">
        <f t="shared" si="19"/>
        <v xml:space="preserve"> </v>
      </c>
      <c r="AN75" s="24" t="str">
        <f t="shared" si="15"/>
        <v xml:space="preserve"> </v>
      </c>
      <c r="AO75" s="34">
        <f t="shared" si="20"/>
        <v>1</v>
      </c>
      <c r="AP75" s="36">
        <f>'Overzicht per maand'!O91</f>
        <v>1</v>
      </c>
    </row>
    <row r="76" spans="1:42">
      <c r="A76" s="20" t="str">
        <f>schip_werf_perceel!A73</f>
        <v>RWS 82</v>
      </c>
      <c r="B76" s="21" t="str">
        <f>schip_werf_perceel!B73</f>
        <v>v/d Hoeven</v>
      </c>
      <c r="C76" s="22">
        <f>schip_werf_perceel!C73</f>
        <v>5</v>
      </c>
      <c r="D76" s="23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152" t="str">
        <f t="shared" si="16"/>
        <v xml:space="preserve"> </v>
      </c>
      <c r="AK76" s="157" t="str">
        <f t="shared" si="17"/>
        <v xml:space="preserve"> </v>
      </c>
      <c r="AL76" s="162" t="str">
        <f t="shared" si="18"/>
        <v xml:space="preserve"> </v>
      </c>
      <c r="AM76" s="167" t="str">
        <f t="shared" si="19"/>
        <v xml:space="preserve"> </v>
      </c>
      <c r="AN76" s="24" t="str">
        <f t="shared" si="15"/>
        <v xml:space="preserve"> </v>
      </c>
      <c r="AO76" s="34">
        <f t="shared" si="20"/>
        <v>1</v>
      </c>
      <c r="AP76" s="36">
        <f>'Overzicht per maand'!O92</f>
        <v>1</v>
      </c>
    </row>
    <row r="77" spans="1:42">
      <c r="A77" s="20" t="str">
        <f>schip_werf_perceel!A74</f>
        <v>RWS 83</v>
      </c>
      <c r="B77" s="21" t="str">
        <f>schip_werf_perceel!B74</f>
        <v>Maaskant</v>
      </c>
      <c r="C77" s="22">
        <f>schip_werf_perceel!C74</f>
        <v>2</v>
      </c>
      <c r="D77" s="23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7"/>
      <c r="AJ77" s="152" t="str">
        <f t="shared" si="16"/>
        <v xml:space="preserve"> </v>
      </c>
      <c r="AK77" s="157" t="str">
        <f t="shared" si="17"/>
        <v xml:space="preserve"> </v>
      </c>
      <c r="AL77" s="162" t="str">
        <f t="shared" si="18"/>
        <v xml:space="preserve"> </v>
      </c>
      <c r="AM77" s="167" t="str">
        <f t="shared" si="19"/>
        <v xml:space="preserve"> </v>
      </c>
      <c r="AN77" s="24" t="str">
        <f t="shared" si="15"/>
        <v xml:space="preserve"> </v>
      </c>
      <c r="AO77" s="34">
        <f t="shared" si="20"/>
        <v>1</v>
      </c>
      <c r="AP77" s="36">
        <f>'Overzicht per maand'!O93</f>
        <v>1</v>
      </c>
    </row>
    <row r="78" spans="1:42">
      <c r="A78" s="20" t="str">
        <f>schip_werf_perceel!A75</f>
        <v>RWS 84</v>
      </c>
      <c r="B78" s="21" t="str">
        <f>schip_werf_perceel!B75</f>
        <v>de Haas</v>
      </c>
      <c r="C78" s="22">
        <f>schip_werf_perceel!C75</f>
        <v>8</v>
      </c>
      <c r="D78" s="23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7"/>
      <c r="AJ78" s="152" t="str">
        <f t="shared" si="11"/>
        <v xml:space="preserve"> </v>
      </c>
      <c r="AK78" s="157" t="str">
        <f t="shared" si="12"/>
        <v xml:space="preserve"> </v>
      </c>
      <c r="AL78" s="162" t="str">
        <f t="shared" si="13"/>
        <v xml:space="preserve"> </v>
      </c>
      <c r="AM78" s="167" t="str">
        <f t="shared" si="14"/>
        <v xml:space="preserve"> </v>
      </c>
      <c r="AN78" s="24" t="str">
        <f t="shared" si="15"/>
        <v xml:space="preserve"> </v>
      </c>
      <c r="AO78" s="34">
        <f t="shared" si="20"/>
        <v>1</v>
      </c>
      <c r="AP78" s="36">
        <f>'Overzicht per maand'!O94</f>
        <v>0.98655913978494636</v>
      </c>
    </row>
    <row r="79" spans="1:42">
      <c r="A79" s="20" t="str">
        <f>schip_werf_perceel!A76</f>
        <v>RWS 85</v>
      </c>
      <c r="B79" s="21" t="str">
        <f>schip_werf_perceel!B76</f>
        <v>v/d Hoeven</v>
      </c>
      <c r="C79" s="22">
        <f>schip_werf_perceel!C76</f>
        <v>5</v>
      </c>
      <c r="D79" s="23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7"/>
      <c r="AJ79" s="152" t="str">
        <f t="shared" si="11"/>
        <v xml:space="preserve"> </v>
      </c>
      <c r="AK79" s="157" t="str">
        <f t="shared" si="12"/>
        <v xml:space="preserve"> </v>
      </c>
      <c r="AL79" s="162" t="str">
        <f t="shared" si="13"/>
        <v xml:space="preserve"> </v>
      </c>
      <c r="AM79" s="167" t="str">
        <f t="shared" si="14"/>
        <v xml:space="preserve"> </v>
      </c>
      <c r="AN79" s="24" t="str">
        <f t="shared" si="15"/>
        <v xml:space="preserve"> </v>
      </c>
      <c r="AO79" s="34">
        <f t="shared" si="20"/>
        <v>1</v>
      </c>
      <c r="AP79" s="36">
        <f>'Overzicht per maand'!O95</f>
        <v>1</v>
      </c>
    </row>
    <row r="80" spans="1:42">
      <c r="A80" s="20" t="str">
        <f>schip_werf_perceel!A77</f>
        <v>RWS 86</v>
      </c>
      <c r="B80" s="21" t="str">
        <f>schip_werf_perceel!B77</f>
        <v>v/d Hoeven</v>
      </c>
      <c r="C80" s="22">
        <f>schip_werf_perceel!C77</f>
        <v>5</v>
      </c>
      <c r="D80" s="23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7"/>
      <c r="AJ80" s="152" t="str">
        <f t="shared" ref="AJ80" si="21">IF(COUNTIF(E80:AI80,"w")&gt;0,COUNTIF(E80:AI80,"w")," ")</f>
        <v xml:space="preserve"> </v>
      </c>
      <c r="AK80" s="157" t="str">
        <f t="shared" ref="AK80" si="22">IF(COUNTIF(E80:AI80,"o")&gt;0,COUNTIF(E80:AI80,"o")," ")</f>
        <v xml:space="preserve"> </v>
      </c>
      <c r="AL80" s="162" t="str">
        <f t="shared" ref="AL80" si="23">IF(COUNTIF(E80:AI80,"s")&gt;0,COUNTIF(E80:AI80,"s")," ")</f>
        <v xml:space="preserve"> </v>
      </c>
      <c r="AM80" s="167" t="str">
        <f t="shared" ref="AM80" si="24">IF(COUNTIF(E80:AI80,"d")&gt;0,COUNTIF(E80:AI80,"d")," ")</f>
        <v xml:space="preserve"> </v>
      </c>
      <c r="AN80" s="24" t="str">
        <f t="shared" ref="AN80" si="25">IF(SUM(AJ80:AM80)&gt;0,SUM(AJ80:AM80)," ")</f>
        <v xml:space="preserve"> </v>
      </c>
      <c r="AO80" s="34">
        <f t="shared" ref="AO80" si="26">IF(AN80=" ",1,(B$7-AN80)/B$7)</f>
        <v>1</v>
      </c>
      <c r="AP80" s="36">
        <f>'Overzicht per maand'!O96</f>
        <v>1</v>
      </c>
    </row>
    <row r="81" spans="1:195">
      <c r="A81" s="20" t="str">
        <f>schip_werf_perceel!A78</f>
        <v>RWS 88</v>
      </c>
      <c r="B81" s="21" t="str">
        <f>schip_werf_perceel!B78</f>
        <v>de Haas</v>
      </c>
      <c r="C81" s="22">
        <f>schip_werf_perceel!C78</f>
        <v>8</v>
      </c>
      <c r="D81" s="23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78"/>
      <c r="AD81" s="78"/>
      <c r="AE81" s="78"/>
      <c r="AF81" s="78"/>
      <c r="AG81" s="78"/>
      <c r="AH81" s="78"/>
      <c r="AI81" s="77"/>
      <c r="AJ81" s="152" t="str">
        <f t="shared" si="11"/>
        <v xml:space="preserve"> </v>
      </c>
      <c r="AK81" s="157" t="str">
        <f t="shared" si="12"/>
        <v xml:space="preserve"> </v>
      </c>
      <c r="AL81" s="162" t="str">
        <f t="shared" si="13"/>
        <v xml:space="preserve"> </v>
      </c>
      <c r="AM81" s="167" t="str">
        <f t="shared" si="14"/>
        <v xml:space="preserve"> </v>
      </c>
      <c r="AN81" s="24" t="str">
        <f t="shared" si="15"/>
        <v xml:space="preserve"> </v>
      </c>
      <c r="AO81" s="34">
        <f t="shared" si="20"/>
        <v>1</v>
      </c>
      <c r="AP81" s="36">
        <f>'Overzicht per maand'!O97</f>
        <v>1</v>
      </c>
    </row>
    <row r="82" spans="1:195">
      <c r="A82" s="20" t="str">
        <f>schip_werf_perceel!A79</f>
        <v>RWS 95</v>
      </c>
      <c r="B82" s="21" t="str">
        <f>schip_werf_perceel!B79</f>
        <v>de Haas</v>
      </c>
      <c r="C82" s="22">
        <f>schip_werf_perceel!C79</f>
        <v>8</v>
      </c>
      <c r="D82" s="23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7"/>
      <c r="AJ82" s="152" t="str">
        <f t="shared" si="11"/>
        <v xml:space="preserve"> </v>
      </c>
      <c r="AK82" s="157" t="str">
        <f t="shared" si="12"/>
        <v xml:space="preserve"> </v>
      </c>
      <c r="AL82" s="162" t="str">
        <f t="shared" si="13"/>
        <v xml:space="preserve"> </v>
      </c>
      <c r="AM82" s="167" t="str">
        <f t="shared" si="14"/>
        <v xml:space="preserve"> </v>
      </c>
      <c r="AN82" s="24" t="str">
        <f t="shared" si="15"/>
        <v xml:space="preserve"> </v>
      </c>
      <c r="AO82" s="34">
        <f t="shared" si="20"/>
        <v>1</v>
      </c>
      <c r="AP82" s="36">
        <f>'Overzicht per maand'!O98</f>
        <v>1</v>
      </c>
    </row>
    <row r="83" spans="1:195">
      <c r="A83" s="20" t="str">
        <f>schip_werf_perceel!A80</f>
        <v>Scala</v>
      </c>
      <c r="B83" s="21" t="str">
        <f>schip_werf_perceel!B80</f>
        <v>de Haas</v>
      </c>
      <c r="C83" s="22">
        <f>schip_werf_perceel!C80</f>
        <v>8</v>
      </c>
      <c r="D83" s="23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7"/>
      <c r="AJ83" s="152" t="str">
        <f t="shared" si="11"/>
        <v xml:space="preserve"> </v>
      </c>
      <c r="AK83" s="157" t="str">
        <f t="shared" si="12"/>
        <v xml:space="preserve"> </v>
      </c>
      <c r="AL83" s="162" t="str">
        <f t="shared" si="13"/>
        <v xml:space="preserve"> </v>
      </c>
      <c r="AM83" s="167" t="str">
        <f t="shared" si="14"/>
        <v xml:space="preserve"> </v>
      </c>
      <c r="AN83" s="24" t="str">
        <f t="shared" si="15"/>
        <v xml:space="preserve"> </v>
      </c>
      <c r="AO83" s="34">
        <f t="shared" si="20"/>
        <v>1</v>
      </c>
      <c r="AP83" s="36">
        <f>'Overzicht per maand'!O99</f>
        <v>0.99731182795698936</v>
      </c>
    </row>
    <row r="84" spans="1:195">
      <c r="A84" s="20" t="str">
        <f>schip_werf_perceel!A81</f>
        <v>Scaldis</v>
      </c>
      <c r="B84" s="21" t="str">
        <f>schip_werf_perceel!B81</f>
        <v>Maaskant</v>
      </c>
      <c r="C84" s="22">
        <f>schip_werf_perceel!C81</f>
        <v>2</v>
      </c>
      <c r="D84" s="23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78"/>
      <c r="P84" s="78"/>
      <c r="Q84" s="78"/>
      <c r="R84" s="78"/>
      <c r="S84" s="78"/>
      <c r="T84" s="78"/>
      <c r="U84" s="78"/>
      <c r="V84" s="78"/>
      <c r="W84" s="78"/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  <c r="AI84" s="77"/>
      <c r="AJ84" s="152" t="str">
        <f t="shared" si="11"/>
        <v xml:space="preserve"> </v>
      </c>
      <c r="AK84" s="157" t="str">
        <f t="shared" si="12"/>
        <v xml:space="preserve"> </v>
      </c>
      <c r="AL84" s="162" t="str">
        <f t="shared" si="13"/>
        <v xml:space="preserve"> </v>
      </c>
      <c r="AM84" s="167" t="str">
        <f t="shared" si="14"/>
        <v xml:space="preserve"> </v>
      </c>
      <c r="AN84" s="24" t="str">
        <f t="shared" si="15"/>
        <v xml:space="preserve"> </v>
      </c>
      <c r="AO84" s="34">
        <f t="shared" si="20"/>
        <v>1</v>
      </c>
      <c r="AP84" s="36">
        <f>'Overzicht per maand'!O100</f>
        <v>0.99731182795698936</v>
      </c>
    </row>
    <row r="85" spans="1:195">
      <c r="A85" s="20" t="str">
        <f>schip_werf_perceel!A82</f>
        <v>Scheldestroom</v>
      </c>
      <c r="B85" s="21" t="str">
        <f>schip_werf_perceel!B82</f>
        <v>de Haas</v>
      </c>
      <c r="C85" s="22">
        <f>schip_werf_perceel!C82</f>
        <v>8</v>
      </c>
      <c r="D85" s="23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7"/>
      <c r="AJ85" s="152" t="str">
        <f t="shared" si="11"/>
        <v xml:space="preserve"> </v>
      </c>
      <c r="AK85" s="157" t="str">
        <f t="shared" si="12"/>
        <v xml:space="preserve"> </v>
      </c>
      <c r="AL85" s="162" t="str">
        <f t="shared" si="13"/>
        <v xml:space="preserve"> </v>
      </c>
      <c r="AM85" s="167" t="str">
        <f t="shared" si="14"/>
        <v xml:space="preserve"> </v>
      </c>
      <c r="AN85" s="24" t="str">
        <f t="shared" si="15"/>
        <v xml:space="preserve"> </v>
      </c>
      <c r="AO85" s="34">
        <f t="shared" si="20"/>
        <v>1</v>
      </c>
      <c r="AP85" s="36">
        <f>'Overzicht per maand'!O101</f>
        <v>1</v>
      </c>
    </row>
    <row r="86" spans="1:195">
      <c r="A86" s="20" t="str">
        <f>schip_werf_perceel!A83</f>
        <v>Scheurrak</v>
      </c>
      <c r="B86" s="21" t="str">
        <f>schip_werf_perceel!B83</f>
        <v>DSDH</v>
      </c>
      <c r="C86" s="22">
        <f>schip_werf_perceel!C83</f>
        <v>1</v>
      </c>
      <c r="D86" s="23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7"/>
      <c r="AJ86" s="152" t="str">
        <f t="shared" si="11"/>
        <v xml:space="preserve"> </v>
      </c>
      <c r="AK86" s="157" t="str">
        <f t="shared" si="12"/>
        <v xml:space="preserve"> </v>
      </c>
      <c r="AL86" s="162" t="str">
        <f t="shared" si="13"/>
        <v xml:space="preserve"> </v>
      </c>
      <c r="AM86" s="167" t="str">
        <f t="shared" si="14"/>
        <v xml:space="preserve"> </v>
      </c>
      <c r="AN86" s="24" t="str">
        <f t="shared" si="15"/>
        <v xml:space="preserve"> </v>
      </c>
      <c r="AO86" s="34">
        <f t="shared" si="20"/>
        <v>1</v>
      </c>
      <c r="AP86" s="36">
        <f>'Overzicht per maand'!O102</f>
        <v>1</v>
      </c>
    </row>
    <row r="87" spans="1:195">
      <c r="A87" s="20" t="str">
        <f>schip_werf_perceel!A84</f>
        <v>Siege</v>
      </c>
      <c r="B87" s="21" t="str">
        <f>schip_werf_perceel!B84</f>
        <v>DOK</v>
      </c>
      <c r="C87" s="22">
        <f>schip_werf_perceel!C84</f>
        <v>3</v>
      </c>
      <c r="D87" s="23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78"/>
      <c r="AB87" s="78"/>
      <c r="AC87" s="78"/>
      <c r="AD87" s="78"/>
      <c r="AE87" s="78"/>
      <c r="AF87" s="78"/>
      <c r="AG87" s="78"/>
      <c r="AH87" s="78"/>
      <c r="AI87" s="77"/>
      <c r="AJ87" s="152" t="str">
        <f t="shared" si="11"/>
        <v xml:space="preserve"> </v>
      </c>
      <c r="AK87" s="157" t="str">
        <f t="shared" si="12"/>
        <v xml:space="preserve"> </v>
      </c>
      <c r="AL87" s="162" t="str">
        <f t="shared" si="13"/>
        <v xml:space="preserve"> </v>
      </c>
      <c r="AM87" s="167" t="str">
        <f t="shared" si="14"/>
        <v xml:space="preserve"> </v>
      </c>
      <c r="AN87" s="24" t="str">
        <f t="shared" si="15"/>
        <v xml:space="preserve"> </v>
      </c>
      <c r="AO87" s="34">
        <f t="shared" si="20"/>
        <v>1</v>
      </c>
      <c r="AP87" s="36">
        <f>'Overzicht per maand'!O103</f>
        <v>0.967741935483871</v>
      </c>
    </row>
    <row r="88" spans="1:195">
      <c r="A88" s="20" t="str">
        <f>schip_werf_perceel!A85</f>
        <v>Sifon</v>
      </c>
      <c r="B88" s="21" t="str">
        <f>schip_werf_perceel!B85</f>
        <v>de Haas</v>
      </c>
      <c r="C88" s="22">
        <f>schip_werf_perceel!C85</f>
        <v>4</v>
      </c>
      <c r="D88" s="23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78"/>
      <c r="P88" s="78"/>
      <c r="Q88" s="78"/>
      <c r="R88" s="78"/>
      <c r="S88" s="78"/>
      <c r="T88" s="78"/>
      <c r="U88" s="78"/>
      <c r="V88" s="78"/>
      <c r="W88" s="78"/>
      <c r="X88" s="78"/>
      <c r="Y88" s="78"/>
      <c r="Z88" s="78"/>
      <c r="AA88" s="78"/>
      <c r="AB88" s="78"/>
      <c r="AC88" s="78"/>
      <c r="AD88" s="78"/>
      <c r="AE88" s="78"/>
      <c r="AF88" s="78"/>
      <c r="AG88" s="78"/>
      <c r="AH88" s="78"/>
      <c r="AI88" s="77"/>
      <c r="AJ88" s="152" t="str">
        <f t="shared" si="11"/>
        <v xml:space="preserve"> </v>
      </c>
      <c r="AK88" s="157" t="str">
        <f t="shared" si="12"/>
        <v xml:space="preserve"> </v>
      </c>
      <c r="AL88" s="162" t="str">
        <f t="shared" si="13"/>
        <v xml:space="preserve"> </v>
      </c>
      <c r="AM88" s="167" t="str">
        <f t="shared" si="14"/>
        <v xml:space="preserve"> </v>
      </c>
      <c r="AN88" s="24" t="str">
        <f t="shared" si="15"/>
        <v xml:space="preserve"> </v>
      </c>
      <c r="AO88" s="34">
        <f t="shared" si="20"/>
        <v>1</v>
      </c>
      <c r="AP88" s="36">
        <f>'Overzicht per maand'!O104</f>
        <v>1</v>
      </c>
    </row>
    <row r="89" spans="1:195">
      <c r="A89" s="20" t="str">
        <f>schip_werf_perceel!A86</f>
        <v>Speurder</v>
      </c>
      <c r="B89" s="21" t="str">
        <f>schip_werf_perceel!B86</f>
        <v>v/d Hoeven</v>
      </c>
      <c r="C89" s="22">
        <f>schip_werf_perceel!C86</f>
        <v>5</v>
      </c>
      <c r="D89" s="23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78"/>
      <c r="P89" s="78"/>
      <c r="Q89" s="78"/>
      <c r="R89" s="78"/>
      <c r="S89" s="78"/>
      <c r="T89" s="78"/>
      <c r="U89" s="78"/>
      <c r="V89" s="78"/>
      <c r="W89" s="78"/>
      <c r="X89" s="78"/>
      <c r="Y89" s="78"/>
      <c r="Z89" s="78"/>
      <c r="AA89" s="78"/>
      <c r="AB89" s="78"/>
      <c r="AC89" s="78"/>
      <c r="AD89" s="78"/>
      <c r="AE89" s="78"/>
      <c r="AF89" s="78"/>
      <c r="AG89" s="78"/>
      <c r="AH89" s="78"/>
      <c r="AI89" s="77"/>
      <c r="AJ89" s="152" t="str">
        <f t="shared" si="11"/>
        <v xml:space="preserve"> </v>
      </c>
      <c r="AK89" s="157" t="str">
        <f t="shared" si="12"/>
        <v xml:space="preserve"> </v>
      </c>
      <c r="AL89" s="162" t="str">
        <f t="shared" si="13"/>
        <v xml:space="preserve"> </v>
      </c>
      <c r="AM89" s="167" t="str">
        <f t="shared" si="14"/>
        <v xml:space="preserve"> </v>
      </c>
      <c r="AN89" s="24" t="str">
        <f t="shared" si="15"/>
        <v xml:space="preserve"> </v>
      </c>
      <c r="AO89" s="34">
        <f t="shared" si="20"/>
        <v>1</v>
      </c>
      <c r="AP89" s="36">
        <f>'Overzicht per maand'!O105</f>
        <v>1</v>
      </c>
    </row>
    <row r="90" spans="1:195">
      <c r="A90" s="20" t="str">
        <f>schip_werf_perceel!A87</f>
        <v>Stern</v>
      </c>
      <c r="B90" s="21" t="str">
        <f>schip_werf_perceel!B87</f>
        <v>DOK</v>
      </c>
      <c r="C90" s="22">
        <f>schip_werf_perceel!C87</f>
        <v>3</v>
      </c>
      <c r="D90" s="23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78"/>
      <c r="P90" s="78"/>
      <c r="Q90" s="78"/>
      <c r="R90" s="78"/>
      <c r="S90" s="78"/>
      <c r="T90" s="78"/>
      <c r="U90" s="78"/>
      <c r="V90" s="78"/>
      <c r="W90" s="78"/>
      <c r="X90" s="78"/>
      <c r="Y90" s="78"/>
      <c r="Z90" s="78"/>
      <c r="AA90" s="78"/>
      <c r="AB90" s="78"/>
      <c r="AC90" s="78"/>
      <c r="AD90" s="78"/>
      <c r="AE90" s="78"/>
      <c r="AF90" s="78"/>
      <c r="AG90" s="78"/>
      <c r="AH90" s="78"/>
      <c r="AI90" s="77"/>
      <c r="AJ90" s="152" t="str">
        <f t="shared" si="11"/>
        <v xml:space="preserve"> </v>
      </c>
      <c r="AK90" s="157" t="str">
        <f t="shared" si="12"/>
        <v xml:space="preserve"> </v>
      </c>
      <c r="AL90" s="162" t="str">
        <f t="shared" si="13"/>
        <v xml:space="preserve"> </v>
      </c>
      <c r="AM90" s="167" t="str">
        <f t="shared" si="14"/>
        <v xml:space="preserve"> </v>
      </c>
      <c r="AN90" s="24" t="str">
        <f t="shared" si="15"/>
        <v xml:space="preserve"> </v>
      </c>
      <c r="AO90" s="34">
        <f t="shared" si="20"/>
        <v>1</v>
      </c>
      <c r="AP90" s="36">
        <f>'Overzicht per maand'!O106</f>
        <v>0.93010752688172038</v>
      </c>
    </row>
    <row r="91" spans="1:195">
      <c r="A91" s="20" t="str">
        <f>schip_werf_perceel!A88</f>
        <v>Terschelling</v>
      </c>
      <c r="B91" s="21" t="str">
        <f>schip_werf_perceel!B88</f>
        <v>DSDH</v>
      </c>
      <c r="C91" s="22">
        <f>schip_werf_perceel!C88</f>
        <v>1</v>
      </c>
      <c r="D91" s="23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78"/>
      <c r="S91" s="78"/>
      <c r="T91" s="78"/>
      <c r="U91" s="78"/>
      <c r="V91" s="78"/>
      <c r="W91" s="78"/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  <c r="AI91" s="77"/>
      <c r="AJ91" s="152" t="str">
        <f t="shared" si="11"/>
        <v xml:space="preserve"> </v>
      </c>
      <c r="AK91" s="157" t="str">
        <f t="shared" si="12"/>
        <v xml:space="preserve"> </v>
      </c>
      <c r="AL91" s="162" t="str">
        <f t="shared" si="13"/>
        <v xml:space="preserve"> </v>
      </c>
      <c r="AM91" s="167" t="str">
        <f t="shared" si="14"/>
        <v xml:space="preserve"> </v>
      </c>
      <c r="AN91" s="24" t="str">
        <f t="shared" si="15"/>
        <v xml:space="preserve"> </v>
      </c>
      <c r="AO91" s="34">
        <f t="shared" si="20"/>
        <v>1</v>
      </c>
      <c r="AP91" s="36">
        <f>'Overzicht per maand'!O107</f>
        <v>0.98511904761904756</v>
      </c>
    </row>
    <row r="92" spans="1:195">
      <c r="A92" s="20" t="str">
        <f>schip_werf_perceel!A89</f>
        <v>Tridens</v>
      </c>
      <c r="B92" s="21" t="str">
        <f>schip_werf_perceel!B89</f>
        <v>Maaskant</v>
      </c>
      <c r="C92" s="22">
        <f>schip_werf_perceel!C89</f>
        <v>2</v>
      </c>
      <c r="D92" s="23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78"/>
      <c r="S92" s="78"/>
      <c r="T92" s="78"/>
      <c r="U92" s="78"/>
      <c r="V92" s="78"/>
      <c r="W92" s="78"/>
      <c r="X92" s="78"/>
      <c r="Y92" s="78"/>
      <c r="Z92" s="78"/>
      <c r="AA92" s="78"/>
      <c r="AB92" s="78"/>
      <c r="AC92" s="78"/>
      <c r="AD92" s="78"/>
      <c r="AE92" s="78"/>
      <c r="AF92" s="78"/>
      <c r="AG92" s="78"/>
      <c r="AH92" s="78"/>
      <c r="AI92" s="77"/>
      <c r="AJ92" s="152" t="str">
        <f t="shared" si="11"/>
        <v xml:space="preserve"> </v>
      </c>
      <c r="AK92" s="157" t="str">
        <f t="shared" si="12"/>
        <v xml:space="preserve"> </v>
      </c>
      <c r="AL92" s="162" t="str">
        <f t="shared" si="13"/>
        <v xml:space="preserve"> </v>
      </c>
      <c r="AM92" s="167" t="str">
        <f t="shared" si="14"/>
        <v xml:space="preserve"> </v>
      </c>
      <c r="AN92" s="24" t="str">
        <f t="shared" si="15"/>
        <v xml:space="preserve"> </v>
      </c>
      <c r="AO92" s="34">
        <f t="shared" si="20"/>
        <v>1</v>
      </c>
      <c r="AP92" s="36">
        <f>'Overzicht per maand'!O108</f>
        <v>1</v>
      </c>
    </row>
    <row r="93" spans="1:195" ht="15.75" customHeight="1">
      <c r="A93" s="20" t="str">
        <f>schip_werf_perceel!A90</f>
        <v>Valis</v>
      </c>
      <c r="B93" s="21" t="str">
        <f>schip_werf_perceel!B90</f>
        <v>de Haas</v>
      </c>
      <c r="C93" s="22">
        <f>schip_werf_perceel!C90</f>
        <v>8</v>
      </c>
      <c r="D93" s="23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78"/>
      <c r="S93" s="78"/>
      <c r="T93" s="78"/>
      <c r="U93" s="78"/>
      <c r="V93" s="78"/>
      <c r="W93" s="78"/>
      <c r="X93" s="78"/>
      <c r="Y93" s="78"/>
      <c r="Z93" s="78"/>
      <c r="AA93" s="78"/>
      <c r="AB93" s="78"/>
      <c r="AC93" s="78"/>
      <c r="AD93" s="78"/>
      <c r="AE93" s="78"/>
      <c r="AF93" s="78"/>
      <c r="AG93" s="78"/>
      <c r="AH93" s="78"/>
      <c r="AI93" s="77"/>
      <c r="AJ93" s="152" t="str">
        <f t="shared" si="11"/>
        <v xml:space="preserve"> </v>
      </c>
      <c r="AK93" s="157" t="str">
        <f t="shared" si="12"/>
        <v xml:space="preserve"> </v>
      </c>
      <c r="AL93" s="162" t="str">
        <f t="shared" si="13"/>
        <v xml:space="preserve"> </v>
      </c>
      <c r="AM93" s="167" t="str">
        <f t="shared" si="14"/>
        <v xml:space="preserve"> </v>
      </c>
      <c r="AN93" s="24" t="str">
        <f t="shared" si="15"/>
        <v xml:space="preserve"> </v>
      </c>
      <c r="AO93" s="34">
        <f t="shared" si="20"/>
        <v>1</v>
      </c>
      <c r="AP93" s="36">
        <f>'Overzicht per maand'!O109</f>
        <v>1</v>
      </c>
    </row>
    <row r="94" spans="1:195">
      <c r="A94" s="20" t="str">
        <f>schip_werf_perceel!A91</f>
        <v>Vecht</v>
      </c>
      <c r="B94" s="21" t="str">
        <f>schip_werf_perceel!B91</f>
        <v>de Haas</v>
      </c>
      <c r="C94" s="22">
        <f>schip_werf_perceel!C91</f>
        <v>4</v>
      </c>
      <c r="D94" s="23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7"/>
      <c r="AJ94" s="152" t="str">
        <f t="shared" si="11"/>
        <v xml:space="preserve"> </v>
      </c>
      <c r="AK94" s="157" t="str">
        <f t="shared" si="12"/>
        <v xml:space="preserve"> </v>
      </c>
      <c r="AL94" s="162" t="str">
        <f t="shared" si="13"/>
        <v xml:space="preserve"> </v>
      </c>
      <c r="AM94" s="167" t="str">
        <f t="shared" si="14"/>
        <v xml:space="preserve"> </v>
      </c>
      <c r="AN94" s="24" t="str">
        <f t="shared" si="15"/>
        <v xml:space="preserve"> </v>
      </c>
      <c r="AO94" s="34">
        <f t="shared" si="20"/>
        <v>1</v>
      </c>
      <c r="AP94" s="36">
        <f>'Overzicht per maand'!O110</f>
        <v>1</v>
      </c>
    </row>
    <row r="95" spans="1:195" ht="12.75" customHeight="1">
      <c r="A95" s="20" t="str">
        <f>schip_werf_perceel!A92</f>
        <v>Visarend</v>
      </c>
      <c r="B95" s="21" t="str">
        <f>schip_werf_perceel!B92</f>
        <v>DSDH</v>
      </c>
      <c r="C95" s="22">
        <f>schip_werf_perceel!C92</f>
        <v>1</v>
      </c>
      <c r="D95" s="70"/>
      <c r="E95" s="78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8"/>
      <c r="R95" s="78"/>
      <c r="S95" s="78"/>
      <c r="T95" s="78"/>
      <c r="U95" s="78"/>
      <c r="V95" s="78"/>
      <c r="W95" s="78"/>
      <c r="X95" s="78"/>
      <c r="Y95" s="78"/>
      <c r="Z95" s="78"/>
      <c r="AA95" s="78"/>
      <c r="AB95" s="78"/>
      <c r="AC95" s="78"/>
      <c r="AD95" s="78"/>
      <c r="AE95" s="78"/>
      <c r="AF95" s="78"/>
      <c r="AG95" s="78"/>
      <c r="AH95" s="78"/>
      <c r="AI95" s="77"/>
      <c r="AJ95" s="152" t="str">
        <f t="shared" si="11"/>
        <v xml:space="preserve"> </v>
      </c>
      <c r="AK95" s="157" t="str">
        <f t="shared" si="12"/>
        <v xml:space="preserve"> </v>
      </c>
      <c r="AL95" s="162" t="str">
        <f t="shared" si="13"/>
        <v xml:space="preserve"> </v>
      </c>
      <c r="AM95" s="167" t="str">
        <f t="shared" si="14"/>
        <v xml:space="preserve"> </v>
      </c>
      <c r="AN95" s="24" t="str">
        <f t="shared" si="15"/>
        <v xml:space="preserve"> </v>
      </c>
      <c r="AO95" s="34">
        <f t="shared" si="20"/>
        <v>1</v>
      </c>
      <c r="AP95" s="36">
        <f>'Overzicht per maand'!O111</f>
        <v>0.98511904761904756</v>
      </c>
    </row>
    <row r="96" spans="1:195">
      <c r="A96" s="20" t="str">
        <f>schip_werf_perceel!A93</f>
        <v>Waddenstroom</v>
      </c>
      <c r="B96" s="21" t="str">
        <f>schip_werf_perceel!B93</f>
        <v>de Haas</v>
      </c>
      <c r="C96" s="22">
        <f>schip_werf_perceel!C93</f>
        <v>8</v>
      </c>
      <c r="D96" s="25"/>
      <c r="E96" s="78"/>
      <c r="F96" s="78"/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78"/>
      <c r="R96" s="78"/>
      <c r="S96" s="78"/>
      <c r="T96" s="78"/>
      <c r="U96" s="78"/>
      <c r="V96" s="78"/>
      <c r="W96" s="78"/>
      <c r="X96" s="78"/>
      <c r="Y96" s="78"/>
      <c r="Z96" s="78"/>
      <c r="AA96" s="78"/>
      <c r="AB96" s="78"/>
      <c r="AC96" s="78"/>
      <c r="AD96" s="78"/>
      <c r="AE96" s="78"/>
      <c r="AF96" s="78"/>
      <c r="AG96" s="78"/>
      <c r="AH96" s="78"/>
      <c r="AI96" s="77"/>
      <c r="AJ96" s="152" t="str">
        <f t="shared" si="11"/>
        <v xml:space="preserve"> </v>
      </c>
      <c r="AK96" s="157" t="str">
        <f t="shared" si="12"/>
        <v xml:space="preserve"> </v>
      </c>
      <c r="AL96" s="162" t="str">
        <f t="shared" si="13"/>
        <v xml:space="preserve"> </v>
      </c>
      <c r="AM96" s="167" t="str">
        <f t="shared" si="14"/>
        <v xml:space="preserve"> </v>
      </c>
      <c r="AN96" s="24" t="str">
        <f t="shared" si="15"/>
        <v xml:space="preserve"> </v>
      </c>
      <c r="AO96" s="34">
        <f t="shared" si="20"/>
        <v>1</v>
      </c>
      <c r="AP96" s="36">
        <f>'Overzicht per maand'!O112</f>
        <v>0.8198028673835126</v>
      </c>
      <c r="AQ96" s="17"/>
      <c r="GM96" s="10"/>
    </row>
    <row r="97" spans="1:195">
      <c r="A97" s="20" t="str">
        <f>schip_werf_perceel!A94</f>
        <v>Waddenzee</v>
      </c>
      <c r="B97" s="21" t="str">
        <f>schip_werf_perceel!B94</f>
        <v>DSDH</v>
      </c>
      <c r="C97" s="22">
        <f>schip_werf_perceel!C94</f>
        <v>1</v>
      </c>
      <c r="D97" s="25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78"/>
      <c r="S97" s="78"/>
      <c r="T97" s="78"/>
      <c r="U97" s="78"/>
      <c r="V97" s="78"/>
      <c r="W97" s="78"/>
      <c r="X97" s="78"/>
      <c r="Y97" s="78"/>
      <c r="Z97" s="78"/>
      <c r="AA97" s="78"/>
      <c r="AB97" s="78"/>
      <c r="AC97" s="78"/>
      <c r="AD97" s="78"/>
      <c r="AE97" s="78"/>
      <c r="AF97" s="78"/>
      <c r="AG97" s="78"/>
      <c r="AH97" s="78"/>
      <c r="AI97" s="77"/>
      <c r="AJ97" s="152" t="str">
        <f t="shared" si="11"/>
        <v xml:space="preserve"> </v>
      </c>
      <c r="AK97" s="157" t="str">
        <f t="shared" si="12"/>
        <v xml:space="preserve"> </v>
      </c>
      <c r="AL97" s="162" t="str">
        <f t="shared" si="13"/>
        <v xml:space="preserve"> </v>
      </c>
      <c r="AM97" s="167" t="str">
        <f t="shared" si="14"/>
        <v xml:space="preserve"> </v>
      </c>
      <c r="AN97" s="24" t="str">
        <f t="shared" si="15"/>
        <v xml:space="preserve"> </v>
      </c>
      <c r="AO97" s="34">
        <f t="shared" si="20"/>
        <v>1</v>
      </c>
      <c r="AP97" s="36">
        <f>'Overzicht per maand'!O113</f>
        <v>0.98655913978494636</v>
      </c>
      <c r="AQ97" s="17"/>
      <c r="GM97" s="10"/>
    </row>
    <row r="98" spans="1:195">
      <c r="A98" s="20" t="str">
        <f>schip_werf_perceel!A95</f>
        <v>Zeearend</v>
      </c>
      <c r="B98" s="21" t="str">
        <f>schip_werf_perceel!B95</f>
        <v>Maaskant</v>
      </c>
      <c r="C98" s="22">
        <f>schip_werf_perceel!C95</f>
        <v>2</v>
      </c>
      <c r="D98" s="25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  <c r="Q98" s="78"/>
      <c r="R98" s="78"/>
      <c r="S98" s="78"/>
      <c r="T98" s="78"/>
      <c r="U98" s="78"/>
      <c r="V98" s="78"/>
      <c r="W98" s="78"/>
      <c r="X98" s="78"/>
      <c r="Y98" s="78"/>
      <c r="Z98" s="78"/>
      <c r="AA98" s="78"/>
      <c r="AB98" s="78"/>
      <c r="AC98" s="78"/>
      <c r="AD98" s="78"/>
      <c r="AE98" s="78"/>
      <c r="AF98" s="78"/>
      <c r="AG98" s="78"/>
      <c r="AH98" s="78"/>
      <c r="AI98" s="77"/>
      <c r="AJ98" s="152" t="str">
        <f t="shared" si="11"/>
        <v xml:space="preserve"> </v>
      </c>
      <c r="AK98" s="157" t="str">
        <f t="shared" si="12"/>
        <v xml:space="preserve"> </v>
      </c>
      <c r="AL98" s="162" t="str">
        <f t="shared" si="13"/>
        <v xml:space="preserve"> </v>
      </c>
      <c r="AM98" s="167" t="str">
        <f t="shared" si="14"/>
        <v xml:space="preserve"> </v>
      </c>
      <c r="AN98" s="24" t="str">
        <f t="shared" si="15"/>
        <v xml:space="preserve"> </v>
      </c>
      <c r="AO98" s="34">
        <f t="shared" si="20"/>
        <v>1</v>
      </c>
      <c r="AP98" s="36">
        <f>'Overzicht per maand'!O114</f>
        <v>0.94731182795698921</v>
      </c>
      <c r="AQ98" s="17"/>
      <c r="GM98" s="10"/>
    </row>
    <row r="99" spans="1:195">
      <c r="A99" s="20" t="str">
        <f>schip_werf_perceel!A96</f>
        <v>Zeekat</v>
      </c>
      <c r="B99" s="21" t="str">
        <f>schip_werf_perceel!B96</f>
        <v>DSDH</v>
      </c>
      <c r="C99" s="22">
        <f>schip_werf_perceel!C96</f>
        <v>1</v>
      </c>
      <c r="D99" s="25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  <c r="Q99" s="78"/>
      <c r="R99" s="78"/>
      <c r="S99" s="78"/>
      <c r="T99" s="78"/>
      <c r="U99" s="78"/>
      <c r="V99" s="78"/>
      <c r="W99" s="78"/>
      <c r="X99" s="78"/>
      <c r="Y99" s="78"/>
      <c r="Z99" s="78"/>
      <c r="AA99" s="78"/>
      <c r="AB99" s="78"/>
      <c r="AC99" s="78"/>
      <c r="AD99" s="78"/>
      <c r="AE99" s="78"/>
      <c r="AF99" s="78"/>
      <c r="AG99" s="78"/>
      <c r="AH99" s="78"/>
      <c r="AI99" s="77"/>
      <c r="AJ99" s="152" t="str">
        <f t="shared" ref="AJ99" si="27">IF(COUNTIF(E99:AI99,"w")&gt;0,COUNTIF(E99:AI99,"w")," ")</f>
        <v xml:space="preserve"> </v>
      </c>
      <c r="AK99" s="157" t="str">
        <f t="shared" ref="AK99" si="28">IF(COUNTIF(E99:AI99,"o")&gt;0,COUNTIF(E99:AI99,"o")," ")</f>
        <v xml:space="preserve"> </v>
      </c>
      <c r="AL99" s="162" t="str">
        <f t="shared" ref="AL99" si="29">IF(COUNTIF(E99:AI99,"s")&gt;0,COUNTIF(E99:AI99,"s")," ")</f>
        <v xml:space="preserve"> </v>
      </c>
      <c r="AM99" s="167" t="str">
        <f t="shared" ref="AM99" si="30">IF(COUNTIF(E99:AI99,"d")&gt;0,COUNTIF(E99:AI99,"d")," ")</f>
        <v xml:space="preserve"> </v>
      </c>
      <c r="AN99" s="24" t="str">
        <f t="shared" ref="AN99" si="31">IF(SUM(AJ99:AM99)&gt;0,SUM(AJ99:AM99)," ")</f>
        <v xml:space="preserve"> </v>
      </c>
      <c r="AO99" s="34">
        <f t="shared" ref="AO99" si="32">IF(AN99=" ",1,(B$7-AN99)/B$7)</f>
        <v>1</v>
      </c>
      <c r="AP99" s="36">
        <f>'Overzicht per maand'!O115</f>
        <v>1</v>
      </c>
      <c r="AQ99" s="17"/>
      <c r="GM99" s="10"/>
    </row>
    <row r="100" spans="1:195">
      <c r="A100" s="20" t="str">
        <f>schip_werf_perceel!A97</f>
        <v>Zilvermeeuw</v>
      </c>
      <c r="B100" s="21" t="str">
        <f>schip_werf_perceel!B97</f>
        <v>de Haas</v>
      </c>
      <c r="C100" s="22">
        <f>schip_werf_perceel!C97</f>
        <v>8</v>
      </c>
      <c r="D100" s="25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78"/>
      <c r="AG100" s="78"/>
      <c r="AH100" s="78"/>
      <c r="AI100" s="77"/>
      <c r="AJ100" s="152" t="str">
        <f t="shared" si="11"/>
        <v xml:space="preserve"> </v>
      </c>
      <c r="AK100" s="157" t="str">
        <f t="shared" si="12"/>
        <v xml:space="preserve"> </v>
      </c>
      <c r="AL100" s="162" t="str">
        <f t="shared" si="13"/>
        <v xml:space="preserve"> </v>
      </c>
      <c r="AM100" s="167" t="str">
        <f t="shared" si="14"/>
        <v xml:space="preserve"> </v>
      </c>
      <c r="AN100" s="24" t="str">
        <f t="shared" si="15"/>
        <v xml:space="preserve"> </v>
      </c>
      <c r="AO100" s="34">
        <f t="shared" si="20"/>
        <v>1</v>
      </c>
      <c r="AP100" s="36">
        <f>'Overzicht per maand'!O116</f>
        <v>1</v>
      </c>
      <c r="AQ100" s="17"/>
      <c r="GM100" s="10"/>
    </row>
    <row r="101" spans="1:195">
      <c r="A101" s="20" t="str">
        <f>schip_werf_perceel!A98</f>
        <v>Zirfea</v>
      </c>
      <c r="B101" s="21" t="str">
        <f>schip_werf_perceel!B98</f>
        <v>Maaskant</v>
      </c>
      <c r="C101" s="22">
        <f>schip_werf_perceel!C98</f>
        <v>2</v>
      </c>
      <c r="D101" s="25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78"/>
      <c r="R101" s="78"/>
      <c r="S101" s="78"/>
      <c r="T101" s="78"/>
      <c r="U101" s="78"/>
      <c r="V101" s="78"/>
      <c r="W101" s="78"/>
      <c r="X101" s="78"/>
      <c r="Y101" s="78"/>
      <c r="Z101" s="78"/>
      <c r="AA101" s="78"/>
      <c r="AB101" s="78"/>
      <c r="AC101" s="78"/>
      <c r="AD101" s="78"/>
      <c r="AE101" s="78"/>
      <c r="AF101" s="78"/>
      <c r="AG101" s="78"/>
      <c r="AH101" s="78"/>
      <c r="AI101" s="77"/>
      <c r="AJ101" s="152" t="str">
        <f t="shared" ref="AJ101:AJ102" si="33">IF(COUNTIF(E101:AI101,"w")&gt;0,COUNTIF(E101:AI101,"w")," ")</f>
        <v xml:space="preserve"> </v>
      </c>
      <c r="AK101" s="157" t="str">
        <f t="shared" ref="AK101:AK102" si="34">IF(COUNTIF(E101:AI101,"o")&gt;0,COUNTIF(E101:AI101,"o")," ")</f>
        <v xml:space="preserve"> </v>
      </c>
      <c r="AL101" s="162" t="str">
        <f t="shared" ref="AL101:AL102" si="35">IF(COUNTIF(E101:AI101,"s")&gt;0,COUNTIF(E101:AI101,"s")," ")</f>
        <v xml:space="preserve"> </v>
      </c>
      <c r="AM101" s="167" t="str">
        <f t="shared" ref="AM101:AM102" si="36">IF(COUNTIF(E101:AI101,"d")&gt;0,COUNTIF(E101:AI101,"d")," ")</f>
        <v xml:space="preserve"> </v>
      </c>
      <c r="AN101" s="24" t="str">
        <f t="shared" ref="AN101:AN102" si="37">IF(SUM(AJ101:AM101)&gt;0,SUM(AJ101:AM101)," ")</f>
        <v xml:space="preserve"> </v>
      </c>
      <c r="AO101" s="34">
        <f t="shared" si="20"/>
        <v>1</v>
      </c>
      <c r="AP101" s="36">
        <f>'Overzicht per maand'!O117</f>
        <v>0.9642857142857143</v>
      </c>
      <c r="AQ101" s="17"/>
      <c r="GM101" s="10"/>
    </row>
    <row r="102" spans="1:195">
      <c r="A102" s="20" t="str">
        <f>schip_werf_perceel!A99</f>
        <v>Zuiderzee</v>
      </c>
      <c r="B102" s="21" t="str">
        <f>schip_werf_perceel!B99</f>
        <v>de Haas</v>
      </c>
      <c r="C102" s="22">
        <f>schip_werf_perceel!C99</f>
        <v>4</v>
      </c>
      <c r="D102" s="25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78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78"/>
      <c r="AG102" s="78"/>
      <c r="AH102" s="78"/>
      <c r="AI102" s="77"/>
      <c r="AJ102" s="152" t="str">
        <f t="shared" si="33"/>
        <v xml:space="preserve"> </v>
      </c>
      <c r="AK102" s="157" t="str">
        <f t="shared" si="34"/>
        <v xml:space="preserve"> </v>
      </c>
      <c r="AL102" s="162" t="str">
        <f t="shared" si="35"/>
        <v xml:space="preserve"> </v>
      </c>
      <c r="AM102" s="167" t="str">
        <f t="shared" si="36"/>
        <v xml:space="preserve"> </v>
      </c>
      <c r="AN102" s="24" t="str">
        <f t="shared" si="37"/>
        <v xml:space="preserve"> </v>
      </c>
      <c r="AO102" s="34">
        <f t="shared" si="20"/>
        <v>1</v>
      </c>
      <c r="AP102" s="36">
        <f>'Overzicht per maand'!O118</f>
        <v>1</v>
      </c>
      <c r="AQ102" s="17"/>
      <c r="GM102" s="10"/>
    </row>
    <row r="103" spans="1:195" ht="24.75" customHeight="1">
      <c r="A103" s="31"/>
      <c r="B103" s="31"/>
      <c r="D103" s="72" t="s">
        <v>124</v>
      </c>
      <c r="E103" s="30">
        <f t="shared" ref="E103:AI103" si="38">COUNTA(E13:E102)</f>
        <v>0</v>
      </c>
      <c r="F103" s="30">
        <f t="shared" si="38"/>
        <v>0</v>
      </c>
      <c r="G103" s="30">
        <f t="shared" si="38"/>
        <v>0</v>
      </c>
      <c r="H103" s="30">
        <f t="shared" si="38"/>
        <v>0</v>
      </c>
      <c r="I103" s="30">
        <f t="shared" si="38"/>
        <v>0</v>
      </c>
      <c r="J103" s="30">
        <f t="shared" si="38"/>
        <v>0</v>
      </c>
      <c r="K103" s="30">
        <f t="shared" si="38"/>
        <v>0</v>
      </c>
      <c r="L103" s="30">
        <f t="shared" si="38"/>
        <v>0</v>
      </c>
      <c r="M103" s="30">
        <f t="shared" si="38"/>
        <v>0</v>
      </c>
      <c r="N103" s="30">
        <f t="shared" si="38"/>
        <v>0</v>
      </c>
      <c r="O103" s="30">
        <f t="shared" si="38"/>
        <v>0</v>
      </c>
      <c r="P103" s="30">
        <f t="shared" si="38"/>
        <v>0</v>
      </c>
      <c r="Q103" s="30">
        <f t="shared" si="38"/>
        <v>0</v>
      </c>
      <c r="R103" s="30">
        <f t="shared" si="38"/>
        <v>0</v>
      </c>
      <c r="S103" s="30">
        <f t="shared" si="38"/>
        <v>0</v>
      </c>
      <c r="T103" s="30">
        <f t="shared" si="38"/>
        <v>0</v>
      </c>
      <c r="U103" s="30">
        <f t="shared" si="38"/>
        <v>0</v>
      </c>
      <c r="V103" s="30">
        <f t="shared" si="38"/>
        <v>0</v>
      </c>
      <c r="W103" s="30">
        <f t="shared" si="38"/>
        <v>0</v>
      </c>
      <c r="X103" s="30">
        <f t="shared" si="38"/>
        <v>0</v>
      </c>
      <c r="Y103" s="30">
        <f t="shared" si="38"/>
        <v>0</v>
      </c>
      <c r="Z103" s="30">
        <f t="shared" si="38"/>
        <v>0</v>
      </c>
      <c r="AA103" s="30">
        <f t="shared" si="38"/>
        <v>0</v>
      </c>
      <c r="AB103" s="30">
        <f t="shared" si="38"/>
        <v>0</v>
      </c>
      <c r="AC103" s="30">
        <f t="shared" si="38"/>
        <v>0</v>
      </c>
      <c r="AD103" s="30">
        <f t="shared" si="38"/>
        <v>0</v>
      </c>
      <c r="AE103" s="30">
        <f t="shared" si="38"/>
        <v>0</v>
      </c>
      <c r="AF103" s="30">
        <f t="shared" si="38"/>
        <v>0</v>
      </c>
      <c r="AG103" s="30">
        <f t="shared" si="38"/>
        <v>0</v>
      </c>
      <c r="AH103" s="30">
        <f t="shared" si="38"/>
        <v>0</v>
      </c>
      <c r="AI103" s="64">
        <f t="shared" si="38"/>
        <v>0</v>
      </c>
      <c r="AJ103" s="153">
        <f>SUM(AJ13:AJ102)</f>
        <v>0</v>
      </c>
      <c r="AK103" s="158">
        <f>SUM(AK13:AK102)</f>
        <v>0</v>
      </c>
      <c r="AL103" s="163">
        <f>SUM(AL13:AL102)</f>
        <v>0</v>
      </c>
      <c r="AM103" s="168">
        <f>SUM(AM13:AM102)</f>
        <v>0</v>
      </c>
      <c r="AN103" s="24">
        <f>SUM(AN13:AN102)</f>
        <v>0</v>
      </c>
      <c r="AO103" s="34">
        <f>AVERAGE(AO13:AO102)</f>
        <v>1</v>
      </c>
      <c r="AP103" s="34">
        <f>AVERAGE(AP13:AP102)</f>
        <v>0.97219683393070511</v>
      </c>
    </row>
    <row r="104" spans="1:195">
      <c r="A104" s="31"/>
      <c r="B104" s="31"/>
    </row>
    <row r="105" spans="1:195">
      <c r="A105" s="31"/>
      <c r="B105" s="31"/>
    </row>
    <row r="106" spans="1:195">
      <c r="A106" s="31"/>
      <c r="B106" s="31"/>
    </row>
    <row r="107" spans="1:195">
      <c r="A107" s="31"/>
      <c r="B107" s="31"/>
    </row>
    <row r="108" spans="1:195">
      <c r="A108" s="31"/>
      <c r="B108" s="31"/>
    </row>
    <row r="109" spans="1:195">
      <c r="A109" s="31"/>
      <c r="B109" s="31"/>
    </row>
    <row r="110" spans="1:195">
      <c r="A110" s="31"/>
      <c r="B110" s="31"/>
    </row>
    <row r="111" spans="1:195">
      <c r="A111" s="31"/>
      <c r="B111" s="31"/>
    </row>
    <row r="112" spans="1:195">
      <c r="A112" s="31"/>
      <c r="B112" s="31"/>
    </row>
    <row r="113" spans="1:2">
      <c r="A113" s="31"/>
      <c r="B113" s="31"/>
    </row>
    <row r="114" spans="1:2">
      <c r="A114" s="31"/>
      <c r="B114" s="31"/>
    </row>
    <row r="115" spans="1:2">
      <c r="A115" s="31"/>
      <c r="B115" s="31"/>
    </row>
    <row r="116" spans="1:2">
      <c r="A116" s="31"/>
      <c r="B116" s="31"/>
    </row>
    <row r="117" spans="1:2">
      <c r="A117" s="31"/>
      <c r="B117" s="31"/>
    </row>
    <row r="118" spans="1:2">
      <c r="A118" s="31"/>
      <c r="B118" s="31"/>
    </row>
    <row r="119" spans="1:2">
      <c r="A119" s="31"/>
      <c r="B119" s="31"/>
    </row>
    <row r="120" spans="1:2">
      <c r="A120" s="31"/>
      <c r="B120" s="31"/>
    </row>
    <row r="121" spans="1:2">
      <c r="A121" s="31"/>
      <c r="B121" s="31"/>
    </row>
    <row r="122" spans="1:2">
      <c r="A122" s="31"/>
      <c r="B122" s="31"/>
    </row>
    <row r="123" spans="1:2">
      <c r="A123" s="31"/>
      <c r="B123" s="31"/>
    </row>
    <row r="124" spans="1:2">
      <c r="A124" s="31"/>
      <c r="B124" s="31"/>
    </row>
    <row r="125" spans="1:2">
      <c r="A125" s="31"/>
      <c r="B125" s="31"/>
    </row>
    <row r="126" spans="1:2">
      <c r="A126" s="31"/>
      <c r="B126" s="31"/>
    </row>
    <row r="127" spans="1:2">
      <c r="A127" s="31"/>
      <c r="B127" s="31"/>
    </row>
    <row r="128" spans="1:2">
      <c r="A128" s="31"/>
      <c r="B128" s="31"/>
    </row>
    <row r="129" spans="1:2">
      <c r="A129" s="31"/>
      <c r="B129" s="31"/>
    </row>
    <row r="130" spans="1:2">
      <c r="A130" s="31"/>
      <c r="B130" s="31"/>
    </row>
    <row r="131" spans="1:2">
      <c r="A131" s="31"/>
      <c r="B131" s="31"/>
    </row>
    <row r="132" spans="1:2">
      <c r="A132" s="31"/>
      <c r="B132" s="31"/>
    </row>
    <row r="133" spans="1:2">
      <c r="A133" s="31"/>
      <c r="B133" s="31"/>
    </row>
    <row r="134" spans="1:2">
      <c r="A134" s="31"/>
      <c r="B134" s="31"/>
    </row>
    <row r="135" spans="1:2">
      <c r="A135" s="31"/>
      <c r="B135" s="31"/>
    </row>
    <row r="136" spans="1:2">
      <c r="A136" s="31"/>
      <c r="B136" s="31"/>
    </row>
    <row r="137" spans="1:2">
      <c r="A137" s="31"/>
      <c r="B137" s="31"/>
    </row>
    <row r="138" spans="1:2">
      <c r="A138" s="31"/>
      <c r="B138" s="31"/>
    </row>
    <row r="139" spans="1:2">
      <c r="A139" s="31"/>
      <c r="B139" s="31"/>
    </row>
    <row r="140" spans="1:2">
      <c r="A140" s="31"/>
      <c r="B140" s="31"/>
    </row>
    <row r="141" spans="1:2">
      <c r="A141" s="31"/>
      <c r="B141" s="31"/>
    </row>
    <row r="142" spans="1:2">
      <c r="A142" s="31"/>
      <c r="B142" s="31"/>
    </row>
    <row r="143" spans="1:2">
      <c r="A143" s="31"/>
      <c r="B143" s="31"/>
    </row>
    <row r="144" spans="1:2">
      <c r="A144" s="31"/>
      <c r="B144" s="31"/>
    </row>
    <row r="145" spans="1:2">
      <c r="A145" s="31"/>
      <c r="B145" s="31"/>
    </row>
    <row r="146" spans="1:2">
      <c r="A146" s="31"/>
      <c r="B146" s="31"/>
    </row>
    <row r="147" spans="1:2">
      <c r="A147" s="31"/>
      <c r="B147" s="31"/>
    </row>
    <row r="148" spans="1:2">
      <c r="A148" s="31"/>
      <c r="B148" s="31"/>
    </row>
    <row r="149" spans="1:2">
      <c r="A149" s="31"/>
      <c r="B149" s="31"/>
    </row>
    <row r="150" spans="1:2">
      <c r="A150" s="31"/>
      <c r="B150" s="31"/>
    </row>
    <row r="151" spans="1:2">
      <c r="A151" s="31"/>
      <c r="B151" s="31"/>
    </row>
    <row r="152" spans="1:2">
      <c r="A152" s="31"/>
      <c r="B152" s="31"/>
    </row>
    <row r="153" spans="1:2">
      <c r="A153" s="31"/>
      <c r="B153" s="31"/>
    </row>
    <row r="154" spans="1:2">
      <c r="A154" s="31"/>
      <c r="B154" s="31"/>
    </row>
    <row r="155" spans="1:2">
      <c r="A155" s="31"/>
      <c r="B155" s="31"/>
    </row>
    <row r="156" spans="1:2">
      <c r="A156" s="31"/>
      <c r="B156" s="31"/>
    </row>
    <row r="157" spans="1:2">
      <c r="A157" s="31"/>
      <c r="B157" s="31"/>
    </row>
    <row r="158" spans="1:2">
      <c r="A158" s="31"/>
      <c r="B158" s="31"/>
    </row>
    <row r="159" spans="1:2">
      <c r="A159" s="31"/>
      <c r="B159" s="31"/>
    </row>
    <row r="160" spans="1:2">
      <c r="A160" s="31"/>
      <c r="B160" s="31"/>
    </row>
    <row r="161" spans="1:2">
      <c r="A161" s="31"/>
      <c r="B161" s="31"/>
    </row>
    <row r="162" spans="1:2">
      <c r="A162" s="31"/>
      <c r="B162" s="31"/>
    </row>
    <row r="163" spans="1:2">
      <c r="A163" s="31"/>
      <c r="B163" s="31"/>
    </row>
    <row r="164" spans="1:2">
      <c r="A164" s="31"/>
      <c r="B164" s="31"/>
    </row>
    <row r="165" spans="1:2">
      <c r="A165" s="31"/>
      <c r="B165" s="31"/>
    </row>
    <row r="166" spans="1:2">
      <c r="A166" s="31"/>
      <c r="B166" s="31"/>
    </row>
    <row r="167" spans="1:2">
      <c r="A167" s="31"/>
      <c r="B167" s="31"/>
    </row>
    <row r="168" spans="1:2">
      <c r="A168" s="31"/>
      <c r="B168" s="31"/>
    </row>
    <row r="169" spans="1:2">
      <c r="A169" s="31"/>
      <c r="B169" s="31"/>
    </row>
    <row r="170" spans="1:2">
      <c r="A170" s="31"/>
      <c r="B170" s="31"/>
    </row>
    <row r="171" spans="1:2">
      <c r="A171" s="31"/>
      <c r="B171" s="31"/>
    </row>
    <row r="172" spans="1:2">
      <c r="A172" s="31"/>
      <c r="B172" s="31"/>
    </row>
    <row r="173" spans="1:2">
      <c r="A173" s="31"/>
      <c r="B173" s="31"/>
    </row>
    <row r="174" spans="1:2">
      <c r="A174" s="31"/>
      <c r="B174" s="31"/>
    </row>
    <row r="175" spans="1:2">
      <c r="A175" s="31"/>
      <c r="B175" s="31"/>
    </row>
    <row r="176" spans="1:2">
      <c r="A176" s="31"/>
      <c r="B176" s="31"/>
    </row>
    <row r="177" spans="1:2">
      <c r="A177" s="31"/>
      <c r="B177" s="31"/>
    </row>
    <row r="178" spans="1:2">
      <c r="A178" s="31"/>
      <c r="B178" s="31"/>
    </row>
    <row r="179" spans="1:2">
      <c r="A179" s="31"/>
      <c r="B179" s="31"/>
    </row>
    <row r="180" spans="1:2">
      <c r="A180" s="31"/>
      <c r="B180" s="31"/>
    </row>
    <row r="181" spans="1:2">
      <c r="A181" s="31"/>
      <c r="B181" s="31"/>
    </row>
    <row r="182" spans="1:2">
      <c r="A182" s="31"/>
      <c r="B182" s="31"/>
    </row>
    <row r="183" spans="1:2">
      <c r="A183" s="31"/>
      <c r="B183" s="31"/>
    </row>
    <row r="184" spans="1:2">
      <c r="A184" s="31"/>
      <c r="B184" s="31"/>
    </row>
    <row r="185" spans="1:2">
      <c r="A185" s="31"/>
      <c r="B185" s="31"/>
    </row>
    <row r="186" spans="1:2">
      <c r="A186" s="31"/>
      <c r="B186" s="31"/>
    </row>
    <row r="187" spans="1:2">
      <c r="A187" s="31"/>
      <c r="B187" s="31"/>
    </row>
    <row r="188" spans="1:2">
      <c r="A188" s="31"/>
      <c r="B188" s="31"/>
    </row>
    <row r="189" spans="1:2">
      <c r="A189" s="31"/>
      <c r="B189" s="31"/>
    </row>
    <row r="190" spans="1:2">
      <c r="A190" s="31"/>
      <c r="B190" s="31"/>
    </row>
    <row r="191" spans="1:2">
      <c r="A191" s="31"/>
      <c r="B191" s="31"/>
    </row>
    <row r="192" spans="1:2">
      <c r="A192" s="31"/>
      <c r="B192" s="31"/>
    </row>
    <row r="193" spans="1:2">
      <c r="A193" s="31"/>
      <c r="B193" s="31"/>
    </row>
    <row r="194" spans="1:2">
      <c r="A194" s="31"/>
      <c r="B194" s="31"/>
    </row>
    <row r="195" spans="1:2">
      <c r="A195" s="31"/>
      <c r="B195" s="31"/>
    </row>
    <row r="196" spans="1:2">
      <c r="A196" s="31"/>
      <c r="B196" s="31"/>
    </row>
    <row r="197" spans="1:2">
      <c r="A197" s="31"/>
      <c r="B197" s="31"/>
    </row>
    <row r="198" spans="1:2">
      <c r="A198" s="31"/>
      <c r="B198" s="31"/>
    </row>
    <row r="199" spans="1:2">
      <c r="A199" s="31"/>
      <c r="B199" s="31"/>
    </row>
    <row r="200" spans="1:2">
      <c r="A200" s="31"/>
      <c r="B200" s="31"/>
    </row>
    <row r="201" spans="1:2">
      <c r="A201" s="31"/>
      <c r="B201" s="31"/>
    </row>
    <row r="202" spans="1:2">
      <c r="A202" s="31"/>
      <c r="B202" s="31"/>
    </row>
    <row r="203" spans="1:2">
      <c r="A203" s="31"/>
      <c r="B203" s="31"/>
    </row>
    <row r="204" spans="1:2">
      <c r="A204" s="31"/>
      <c r="B204" s="31"/>
    </row>
    <row r="205" spans="1:2">
      <c r="A205" s="31"/>
      <c r="B205" s="31"/>
    </row>
    <row r="206" spans="1:2">
      <c r="A206" s="31"/>
      <c r="B206" s="31"/>
    </row>
    <row r="207" spans="1:2">
      <c r="A207" s="31"/>
      <c r="B207" s="31"/>
    </row>
    <row r="208" spans="1:2">
      <c r="A208" s="31"/>
      <c r="B208" s="31"/>
    </row>
    <row r="209" spans="1:2">
      <c r="A209" s="31"/>
      <c r="B209" s="31"/>
    </row>
    <row r="210" spans="1:2">
      <c r="A210" s="31"/>
      <c r="B210" s="31"/>
    </row>
    <row r="211" spans="1:2">
      <c r="A211" s="31"/>
      <c r="B211" s="31"/>
    </row>
    <row r="212" spans="1:2">
      <c r="A212" s="31"/>
      <c r="B212" s="31"/>
    </row>
    <row r="213" spans="1:2">
      <c r="A213" s="31"/>
      <c r="B213" s="31"/>
    </row>
    <row r="214" spans="1:2">
      <c r="A214" s="31"/>
      <c r="B214" s="31"/>
    </row>
    <row r="215" spans="1:2">
      <c r="A215" s="31"/>
      <c r="B215" s="31"/>
    </row>
    <row r="216" spans="1:2">
      <c r="A216" s="31"/>
      <c r="B216" s="31"/>
    </row>
    <row r="217" spans="1:2">
      <c r="A217" s="31"/>
      <c r="B217" s="31"/>
    </row>
    <row r="218" spans="1:2">
      <c r="A218" s="31"/>
      <c r="B218" s="31"/>
    </row>
    <row r="219" spans="1:2">
      <c r="A219" s="31"/>
      <c r="B219" s="31"/>
    </row>
    <row r="220" spans="1:2">
      <c r="A220" s="31"/>
      <c r="B220" s="31"/>
    </row>
    <row r="221" spans="1:2">
      <c r="A221" s="31"/>
      <c r="B221" s="31"/>
    </row>
    <row r="222" spans="1:2">
      <c r="A222" s="31"/>
      <c r="B222" s="31"/>
    </row>
    <row r="223" spans="1:2">
      <c r="A223" s="31"/>
      <c r="B223" s="31"/>
    </row>
    <row r="224" spans="1:2">
      <c r="A224" s="31"/>
      <c r="B224" s="31"/>
    </row>
    <row r="225" spans="1:2">
      <c r="A225" s="31"/>
      <c r="B225" s="31"/>
    </row>
    <row r="226" spans="1:2">
      <c r="A226" s="31"/>
      <c r="B226" s="31"/>
    </row>
    <row r="227" spans="1:2">
      <c r="A227" s="31"/>
      <c r="B227" s="31"/>
    </row>
    <row r="228" spans="1:2">
      <c r="A228" s="31"/>
      <c r="B228" s="31"/>
    </row>
    <row r="229" spans="1:2">
      <c r="A229" s="31"/>
      <c r="B229" s="31"/>
    </row>
    <row r="230" spans="1:2">
      <c r="A230" s="31"/>
      <c r="B230" s="31"/>
    </row>
    <row r="231" spans="1:2">
      <c r="A231" s="31"/>
      <c r="B231" s="31"/>
    </row>
    <row r="232" spans="1:2">
      <c r="A232" s="31"/>
      <c r="B232" s="31"/>
    </row>
    <row r="233" spans="1:2">
      <c r="A233" s="31"/>
      <c r="B233" s="31"/>
    </row>
    <row r="234" spans="1:2">
      <c r="A234" s="31"/>
      <c r="B234" s="31"/>
    </row>
    <row r="235" spans="1:2">
      <c r="A235" s="31"/>
      <c r="B235" s="31"/>
    </row>
    <row r="236" spans="1:2">
      <c r="A236" s="31"/>
      <c r="B236" s="31"/>
    </row>
    <row r="237" spans="1:2">
      <c r="A237" s="31"/>
      <c r="B237" s="31"/>
    </row>
    <row r="238" spans="1:2">
      <c r="A238" s="31"/>
      <c r="B238" s="31"/>
    </row>
    <row r="239" spans="1:2">
      <c r="A239" s="31"/>
      <c r="B239" s="31"/>
    </row>
    <row r="240" spans="1:2">
      <c r="A240" s="31"/>
      <c r="B240" s="31"/>
    </row>
    <row r="241" spans="1:2">
      <c r="A241" s="31"/>
      <c r="B241" s="31"/>
    </row>
    <row r="242" spans="1:2">
      <c r="A242" s="31"/>
      <c r="B242" s="31"/>
    </row>
    <row r="243" spans="1:2">
      <c r="A243" s="31"/>
      <c r="B243" s="31"/>
    </row>
    <row r="244" spans="1:2">
      <c r="A244" s="31"/>
      <c r="B244" s="31"/>
    </row>
    <row r="245" spans="1:2">
      <c r="A245" s="31"/>
      <c r="B245" s="31"/>
    </row>
    <row r="246" spans="1:2">
      <c r="A246" s="31"/>
      <c r="B246" s="31"/>
    </row>
    <row r="247" spans="1:2">
      <c r="A247" s="31"/>
      <c r="B247" s="31"/>
    </row>
    <row r="248" spans="1:2">
      <c r="A248" s="31"/>
      <c r="B248" s="31"/>
    </row>
    <row r="249" spans="1:2">
      <c r="A249" s="31"/>
      <c r="B249" s="31"/>
    </row>
    <row r="250" spans="1:2">
      <c r="A250" s="31"/>
      <c r="B250" s="31"/>
    </row>
  </sheetData>
  <sheetProtection algorithmName="SHA-512" hashValue="DqkNNsG3clqHG0zySMZB4IvDtUvB4YwkzEGvGftGv/ClwarelZxWlOmeb025d1nqpRUDOS3XS8os17mtSb9jIw==" saltValue="EGTtQzUO+dSCjDtHyi4aGQ==" spinCount="100000" sheet="1" formatCells="0" formatColumns="0" formatRows="0" insertColumns="0" insertRows="0" insertHyperlinks="0" deleteColumns="0" deleteRows="0" sort="0" autoFilter="0" pivotTables="0"/>
  <autoFilter ref="B9:C9" xr:uid="{00000000-0001-0000-1000-000000000000}"/>
  <customSheetViews>
    <customSheetView guid="{D9D71D13-567F-434D-9559-B54C929EAD78}" showAutoFilter="1" hiddenColumns="1">
      <pane ySplit="6" topLeftCell="A7" activePane="bottomLeft" state="frozen"/>
      <selection pane="bottomLeft" activeCell="Q19" sqref="Q19"/>
      <pageMargins left="0.75" right="0.75" top="1" bottom="1" header="0.5" footer="0.5"/>
      <pageSetup paperSize="9" scale="70" orientation="landscape" r:id="rId1"/>
      <headerFooter alignWithMargins="0"/>
      <autoFilter ref="B1:F1" xr:uid="{4BF2A428-6969-47A7-AD8A-AFA05F09B0FF}"/>
    </customSheetView>
  </customSheetViews>
  <phoneticPr fontId="0" type="noConversion"/>
  <pageMargins left="0.74803149606299213" right="0.74803149606299213" top="0.98425196850393704" bottom="0.98425196850393704" header="0.51181102362204722" footer="0.51181102362204722"/>
  <pageSetup paperSize="9" scale="31" orientation="portrait" r:id="rId2"/>
  <headerFooter alignWithMargins="0">
    <oddFooter>&amp;L&amp;F, &amp;A&amp;R&amp;D,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Blad12">
    <pageSetUpPr fitToPage="1"/>
  </sheetPr>
  <dimension ref="A1:GM257"/>
  <sheetViews>
    <sheetView windowProtection="1" showGridLines="0" zoomScaleNormal="100" zoomScaleSheetLayoutView="115" workbookViewId="0">
      <pane ySplit="9" topLeftCell="A85" activePane="bottomLeft" state="frozen"/>
      <selection activeCell="D26" sqref="D26"/>
      <selection pane="bottomLeft" activeCell="E85" sqref="E85"/>
    </sheetView>
  </sheetViews>
  <sheetFormatPr defaultColWidth="9.140625" defaultRowHeight="12.75"/>
  <cols>
    <col min="1" max="1" width="22.7109375" style="10" customWidth="1"/>
    <col min="2" max="2" width="16.85546875" style="10" customWidth="1"/>
    <col min="3" max="3" width="11.85546875" style="16" customWidth="1"/>
    <col min="4" max="4" width="10.85546875" style="16" customWidth="1"/>
    <col min="5" max="35" width="3.5703125" style="10" customWidth="1"/>
    <col min="36" max="36" width="16.42578125" style="10" customWidth="1"/>
    <col min="37" max="37" width="15.140625" style="17" customWidth="1"/>
    <col min="38" max="38" width="13.140625" style="10" customWidth="1"/>
    <col min="39" max="39" width="10.7109375" style="10" bestFit="1" customWidth="1"/>
    <col min="40" max="40" width="12.28515625" style="10" bestFit="1" customWidth="1"/>
    <col min="41" max="41" width="14.28515625" style="10" bestFit="1" customWidth="1"/>
    <col min="42" max="42" width="15.140625" style="10" customWidth="1"/>
    <col min="43" max="194" width="6.5703125" style="10" customWidth="1"/>
    <col min="195" max="195" width="9.140625" style="16"/>
    <col min="196" max="16384" width="9.140625" style="10"/>
  </cols>
  <sheetData>
    <row r="1" spans="1:195">
      <c r="A1" s="112" t="str">
        <f>'Overzicht per maand'!A1</f>
        <v>RWS</v>
      </c>
      <c r="B1" s="73"/>
    </row>
    <row r="2" spans="1:195">
      <c r="A2" s="112" t="str">
        <f>'Overzicht per maand'!A2</f>
        <v>Rijksrederij</v>
      </c>
      <c r="B2" s="73"/>
    </row>
    <row r="3" spans="1:195">
      <c r="A3" s="112" t="str">
        <f>'Overzicht per maand'!A3</f>
        <v>Vertrouwelijksheidsniveau:</v>
      </c>
      <c r="B3" s="112" t="str">
        <f>'Overzicht per maand'!B3</f>
        <v>RWS Bedrijfsvertrouwelijk</v>
      </c>
    </row>
    <row r="4" spans="1:195" ht="15.75">
      <c r="A4" s="73" t="s">
        <v>131</v>
      </c>
      <c r="B4" s="76" t="str">
        <f>Januari!B4</f>
        <v xml:space="preserve"> Overzicht PIN</v>
      </c>
      <c r="C4" s="10"/>
    </row>
    <row r="5" spans="1:195">
      <c r="A5" s="38" t="s">
        <v>125</v>
      </c>
      <c r="B5" s="102">
        <f>'Overzicht per maand'!$B$5</f>
        <v>2025</v>
      </c>
      <c r="C5" s="10"/>
    </row>
    <row r="6" spans="1:195" ht="15.75">
      <c r="A6" s="73" t="s">
        <v>128</v>
      </c>
      <c r="B6" s="74" t="s">
        <v>143</v>
      </c>
      <c r="C6" s="10"/>
    </row>
    <row r="7" spans="1:195" ht="15.75">
      <c r="A7" s="73" t="s">
        <v>129</v>
      </c>
      <c r="B7" s="33">
        <v>31</v>
      </c>
      <c r="C7" s="10"/>
    </row>
    <row r="8" spans="1:195" ht="15.75">
      <c r="A8" s="32"/>
      <c r="B8" s="8"/>
      <c r="C8" s="33"/>
      <c r="D8" s="8"/>
      <c r="E8" s="8"/>
      <c r="F8" s="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K8" s="10"/>
      <c r="AO8" s="16"/>
      <c r="AP8" s="16"/>
      <c r="AQ8" s="17"/>
      <c r="GM8" s="10"/>
    </row>
    <row r="9" spans="1:195" ht="38.25">
      <c r="A9" s="171" t="s">
        <v>72</v>
      </c>
      <c r="B9" s="171" t="s">
        <v>94</v>
      </c>
      <c r="C9" s="172" t="s">
        <v>95</v>
      </c>
      <c r="D9" s="19" t="s">
        <v>99</v>
      </c>
      <c r="E9" s="174">
        <v>1</v>
      </c>
      <c r="F9" s="174">
        <v>2</v>
      </c>
      <c r="G9" s="174">
        <v>3</v>
      </c>
      <c r="H9" s="174">
        <v>4</v>
      </c>
      <c r="I9" s="174">
        <v>5</v>
      </c>
      <c r="J9" s="174">
        <v>6</v>
      </c>
      <c r="K9" s="174">
        <v>7</v>
      </c>
      <c r="L9" s="174">
        <v>8</v>
      </c>
      <c r="M9" s="174">
        <v>9</v>
      </c>
      <c r="N9" s="174">
        <v>10</v>
      </c>
      <c r="O9" s="174">
        <v>11</v>
      </c>
      <c r="P9" s="174">
        <v>12</v>
      </c>
      <c r="Q9" s="174">
        <v>13</v>
      </c>
      <c r="R9" s="174">
        <v>14</v>
      </c>
      <c r="S9" s="174">
        <v>15</v>
      </c>
      <c r="T9" s="174">
        <v>16</v>
      </c>
      <c r="U9" s="174">
        <v>17</v>
      </c>
      <c r="V9" s="174">
        <v>18</v>
      </c>
      <c r="W9" s="174">
        <v>19</v>
      </c>
      <c r="X9" s="174">
        <v>20</v>
      </c>
      <c r="Y9" s="174">
        <v>21</v>
      </c>
      <c r="Z9" s="174">
        <v>22</v>
      </c>
      <c r="AA9" s="174">
        <v>23</v>
      </c>
      <c r="AB9" s="174">
        <v>24</v>
      </c>
      <c r="AC9" s="174">
        <v>25</v>
      </c>
      <c r="AD9" s="174">
        <v>26</v>
      </c>
      <c r="AE9" s="174">
        <v>27</v>
      </c>
      <c r="AF9" s="174">
        <v>28</v>
      </c>
      <c r="AG9" s="174">
        <v>29</v>
      </c>
      <c r="AH9" s="174">
        <v>30</v>
      </c>
      <c r="AI9" s="174">
        <v>31</v>
      </c>
      <c r="AJ9" s="154" t="s">
        <v>100</v>
      </c>
      <c r="AK9" s="159" t="s">
        <v>103</v>
      </c>
      <c r="AL9" s="164" t="s">
        <v>102</v>
      </c>
      <c r="AM9" s="169" t="s">
        <v>101</v>
      </c>
      <c r="AN9" s="104" t="s">
        <v>164</v>
      </c>
      <c r="AO9" s="104" t="s">
        <v>165</v>
      </c>
      <c r="AP9" s="104" t="s">
        <v>166</v>
      </c>
      <c r="AQ9" s="17"/>
      <c r="GM9" s="10"/>
    </row>
    <row r="10" spans="1:195" ht="12.75" customHeight="1">
      <c r="A10" s="20" t="str">
        <f>schip_werf_perceel!A7</f>
        <v>Abbert</v>
      </c>
      <c r="B10" s="21" t="str">
        <f>schip_werf_perceel!B7</f>
        <v>de Haas</v>
      </c>
      <c r="C10" s="22">
        <f>schip_werf_perceel!C7</f>
        <v>4</v>
      </c>
      <c r="D10" s="23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152" t="str">
        <f t="shared" ref="AJ10" si="0">IF(COUNTIF(E10:AI10,"w")&gt;0,COUNTIF(E10:AI10,"w")," ")</f>
        <v xml:space="preserve"> </v>
      </c>
      <c r="AK10" s="157" t="str">
        <f t="shared" ref="AK10" si="1">IF(COUNTIF(E10:AI10,"o")&gt;0,COUNTIF(E10:AI10,"o")," ")</f>
        <v xml:space="preserve"> </v>
      </c>
      <c r="AL10" s="162" t="str">
        <f t="shared" ref="AL10" si="2">IF(COUNTIF(E10:AI10,"s")&gt;0,COUNTIF(E10:AI10,"s")," ")</f>
        <v xml:space="preserve"> </v>
      </c>
      <c r="AM10" s="167" t="str">
        <f t="shared" ref="AM10" si="3">IF(COUNTIF(E10:AI10,"d")&gt;0,COUNTIF(E10:AI10,"d")," ")</f>
        <v xml:space="preserve"> </v>
      </c>
      <c r="AN10" s="24" t="str">
        <f t="shared" ref="AN10" si="4">IF(SUM(AJ10:AM10)&gt;0,SUM(AJ10:AM10)," ")</f>
        <v xml:space="preserve"> </v>
      </c>
      <c r="AO10" s="34">
        <f t="shared" ref="AO10:AO67" si="5">IF(AN10=" ",1,(B$7-AN10)/B$7)</f>
        <v>1</v>
      </c>
      <c r="AP10" s="36">
        <f>'Overzicht per maand'!O26</f>
        <v>1</v>
      </c>
    </row>
    <row r="11" spans="1:195" ht="12.75" customHeight="1">
      <c r="A11" s="20" t="str">
        <f>schip_werf_perceel!A8</f>
        <v>Albatros</v>
      </c>
      <c r="B11" s="21" t="str">
        <f>schip_werf_perceel!B8</f>
        <v>de Haas</v>
      </c>
      <c r="C11" s="22">
        <f>schip_werf_perceel!C8</f>
        <v>8</v>
      </c>
      <c r="D11" s="23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152" t="str">
        <f t="shared" ref="AJ11:AJ60" si="6">IF(COUNTIF(E11:AI11,"w")&gt;0,COUNTIF(E11:AI11,"w")," ")</f>
        <v xml:space="preserve"> </v>
      </c>
      <c r="AK11" s="157" t="str">
        <f t="shared" ref="AK11:AK60" si="7">IF(COUNTIF(E11:AI11,"o")&gt;0,COUNTIF(E11:AI11,"o")," ")</f>
        <v xml:space="preserve"> </v>
      </c>
      <c r="AL11" s="162" t="str">
        <f t="shared" ref="AL11:AL60" si="8">IF(COUNTIF(E11:AI11,"s")&gt;0,COUNTIF(E11:AI11,"s")," ")</f>
        <v xml:space="preserve"> </v>
      </c>
      <c r="AM11" s="167" t="str">
        <f t="shared" ref="AM11:AM60" si="9">IF(COUNTIF(E11:AI11,"d")&gt;0,COUNTIF(E11:AI11,"d")," ")</f>
        <v xml:space="preserve"> </v>
      </c>
      <c r="AN11" s="24" t="str">
        <f t="shared" ref="AN11:AN60" si="10">IF(SUM(AJ11:AM11)&gt;0,SUM(AJ11:AM11)," ")</f>
        <v xml:space="preserve"> </v>
      </c>
      <c r="AO11" s="34">
        <f t="shared" si="5"/>
        <v>1</v>
      </c>
      <c r="AP11" s="36">
        <f>'Overzicht per maand'!O27</f>
        <v>0.99433563748079878</v>
      </c>
    </row>
    <row r="12" spans="1:195" ht="12.75" customHeight="1">
      <c r="A12" s="20" t="str">
        <f>schip_werf_perceel!A9</f>
        <v>Amasus</v>
      </c>
      <c r="B12" s="21" t="str">
        <f>schip_werf_perceel!B9</f>
        <v>DOK</v>
      </c>
      <c r="C12" s="22">
        <f>schip_werf_perceel!C9</f>
        <v>3</v>
      </c>
      <c r="D12" s="23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152" t="str">
        <f t="shared" si="6"/>
        <v xml:space="preserve"> </v>
      </c>
      <c r="AK12" s="157" t="str">
        <f t="shared" si="7"/>
        <v xml:space="preserve"> </v>
      </c>
      <c r="AL12" s="162" t="str">
        <f t="shared" si="8"/>
        <v xml:space="preserve"> </v>
      </c>
      <c r="AM12" s="167" t="str">
        <f t="shared" si="9"/>
        <v xml:space="preserve"> </v>
      </c>
      <c r="AN12" s="24" t="str">
        <f t="shared" si="10"/>
        <v xml:space="preserve"> </v>
      </c>
      <c r="AO12" s="34">
        <f t="shared" si="5"/>
        <v>1</v>
      </c>
      <c r="AP12" s="36">
        <f>'Overzicht per maand'!O28</f>
        <v>0.92559523809523814</v>
      </c>
    </row>
    <row r="13" spans="1:195">
      <c r="A13" s="20" t="str">
        <f>schip_werf_perceel!A10</f>
        <v>Arca</v>
      </c>
      <c r="B13" s="21" t="str">
        <f>schip_werf_perceel!B10</f>
        <v>Maaskant</v>
      </c>
      <c r="C13" s="22">
        <f>schip_werf_perceel!C10</f>
        <v>2</v>
      </c>
      <c r="D13" s="27"/>
      <c r="E13" s="78"/>
      <c r="F13" s="78"/>
      <c r="G13" s="78"/>
      <c r="H13" s="78"/>
      <c r="I13" s="78"/>
      <c r="J13" s="78"/>
      <c r="K13" s="78"/>
      <c r="L13" s="78"/>
      <c r="M13" s="78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52" t="str">
        <f t="shared" si="6"/>
        <v xml:space="preserve"> </v>
      </c>
      <c r="AK13" s="157" t="str">
        <f t="shared" si="7"/>
        <v xml:space="preserve"> </v>
      </c>
      <c r="AL13" s="162" t="str">
        <f t="shared" si="8"/>
        <v xml:space="preserve"> </v>
      </c>
      <c r="AM13" s="167" t="str">
        <f t="shared" si="9"/>
        <v xml:space="preserve"> </v>
      </c>
      <c r="AN13" s="24" t="str">
        <f t="shared" si="10"/>
        <v xml:space="preserve"> </v>
      </c>
      <c r="AO13" s="34">
        <f t="shared" si="5"/>
        <v>1</v>
      </c>
      <c r="AP13" s="36">
        <f>'Overzicht per maand'!O29</f>
        <v>0.9946236559139785</v>
      </c>
    </row>
    <row r="14" spans="1:195" ht="12.75" customHeight="1">
      <c r="A14" s="20" t="str">
        <f>schip_werf_perceel!A11</f>
        <v>Asterias</v>
      </c>
      <c r="B14" s="21" t="str">
        <f>schip_werf_perceel!B11</f>
        <v>DSDH</v>
      </c>
      <c r="C14" s="22">
        <f>schip_werf_perceel!C11</f>
        <v>1</v>
      </c>
      <c r="D14" s="23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152" t="str">
        <f t="shared" si="6"/>
        <v xml:space="preserve"> </v>
      </c>
      <c r="AK14" s="157" t="str">
        <f t="shared" si="7"/>
        <v xml:space="preserve"> </v>
      </c>
      <c r="AL14" s="162" t="str">
        <f t="shared" si="8"/>
        <v xml:space="preserve"> </v>
      </c>
      <c r="AM14" s="167" t="str">
        <f t="shared" si="9"/>
        <v xml:space="preserve"> </v>
      </c>
      <c r="AN14" s="24" t="str">
        <f t="shared" si="10"/>
        <v xml:space="preserve"> </v>
      </c>
      <c r="AO14" s="34">
        <f t="shared" si="5"/>
        <v>1</v>
      </c>
      <c r="AP14" s="36">
        <f>'Overzicht per maand'!O30</f>
        <v>0.989247311827957</v>
      </c>
    </row>
    <row r="15" spans="1:195">
      <c r="A15" s="20" t="str">
        <f>schip_werf_perceel!A12</f>
        <v>Barend Biesheuvel</v>
      </c>
      <c r="B15" s="21" t="str">
        <f>schip_werf_perceel!B12</f>
        <v>Maaskant</v>
      </c>
      <c r="C15" s="22">
        <f>schip_werf_perceel!C12</f>
        <v>2</v>
      </c>
      <c r="D15" s="23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152" t="str">
        <f t="shared" si="6"/>
        <v xml:space="preserve"> </v>
      </c>
      <c r="AK15" s="157" t="str">
        <f t="shared" si="7"/>
        <v xml:space="preserve"> </v>
      </c>
      <c r="AL15" s="162" t="str">
        <f t="shared" si="8"/>
        <v xml:space="preserve"> </v>
      </c>
      <c r="AM15" s="167" t="str">
        <f t="shared" si="9"/>
        <v xml:space="preserve"> </v>
      </c>
      <c r="AN15" s="24" t="str">
        <f t="shared" si="10"/>
        <v xml:space="preserve"> </v>
      </c>
      <c r="AO15" s="34">
        <f t="shared" si="5"/>
        <v>1</v>
      </c>
      <c r="AP15" s="36">
        <f>'Overzicht per maand'!O31</f>
        <v>0.99702380952380965</v>
      </c>
    </row>
    <row r="16" spans="1:195">
      <c r="A16" s="20" t="str">
        <f>schip_werf_perceel!A13</f>
        <v>Corvus</v>
      </c>
      <c r="B16" s="21" t="str">
        <f>schip_werf_perceel!B13</f>
        <v>Maaskant</v>
      </c>
      <c r="C16" s="22">
        <f>schip_werf_perceel!C13</f>
        <v>2</v>
      </c>
      <c r="D16" s="27"/>
      <c r="E16" s="78"/>
      <c r="F16" s="78"/>
      <c r="G16" s="78"/>
      <c r="H16" s="78"/>
      <c r="I16" s="78"/>
      <c r="J16" s="78"/>
      <c r="K16" s="78"/>
      <c r="L16" s="78"/>
      <c r="M16" s="78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52" t="str">
        <f t="shared" si="6"/>
        <v xml:space="preserve"> </v>
      </c>
      <c r="AK16" s="157" t="str">
        <f t="shared" si="7"/>
        <v xml:space="preserve"> </v>
      </c>
      <c r="AL16" s="162" t="str">
        <f t="shared" si="8"/>
        <v xml:space="preserve"> </v>
      </c>
      <c r="AM16" s="167" t="str">
        <f t="shared" si="9"/>
        <v xml:space="preserve"> </v>
      </c>
      <c r="AN16" s="24" t="str">
        <f t="shared" si="10"/>
        <v xml:space="preserve"> </v>
      </c>
      <c r="AO16" s="34">
        <f t="shared" si="5"/>
        <v>1</v>
      </c>
      <c r="AP16" s="36">
        <f>'Overzicht per maand'!O32</f>
        <v>1</v>
      </c>
      <c r="AT16" s="71"/>
    </row>
    <row r="17" spans="1:42" ht="12.75" customHeight="1">
      <c r="A17" s="20" t="str">
        <f>schip_werf_perceel!A14</f>
        <v>Cygnus</v>
      </c>
      <c r="B17" s="21" t="str">
        <f>schip_werf_perceel!B14</f>
        <v>de Haas</v>
      </c>
      <c r="C17" s="22">
        <f>schip_werf_perceel!C14</f>
        <v>8</v>
      </c>
      <c r="D17" s="23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152" t="str">
        <f t="shared" si="6"/>
        <v xml:space="preserve"> </v>
      </c>
      <c r="AK17" s="157" t="str">
        <f t="shared" si="7"/>
        <v xml:space="preserve"> </v>
      </c>
      <c r="AL17" s="162" t="str">
        <f t="shared" si="8"/>
        <v xml:space="preserve"> </v>
      </c>
      <c r="AM17" s="167" t="str">
        <f t="shared" si="9"/>
        <v xml:space="preserve"> </v>
      </c>
      <c r="AN17" s="24" t="str">
        <f t="shared" si="10"/>
        <v xml:space="preserve"> </v>
      </c>
      <c r="AO17" s="34">
        <f t="shared" si="5"/>
        <v>1</v>
      </c>
      <c r="AP17" s="36">
        <f>'Overzicht per maand'!O33</f>
        <v>1</v>
      </c>
    </row>
    <row r="18" spans="1:42" ht="12.75" customHeight="1">
      <c r="A18" s="20" t="str">
        <f>schip_werf_perceel!A15</f>
        <v>Delta</v>
      </c>
      <c r="B18" s="21" t="str">
        <f>schip_werf_perceel!B15</f>
        <v>Maaskant</v>
      </c>
      <c r="C18" s="22">
        <f>schip_werf_perceel!C15</f>
        <v>2</v>
      </c>
      <c r="D18" s="23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152" t="str">
        <f t="shared" si="6"/>
        <v xml:space="preserve"> </v>
      </c>
      <c r="AK18" s="157" t="str">
        <f t="shared" si="7"/>
        <v xml:space="preserve"> </v>
      </c>
      <c r="AL18" s="162" t="str">
        <f t="shared" si="8"/>
        <v xml:space="preserve"> </v>
      </c>
      <c r="AM18" s="167" t="str">
        <f t="shared" si="9"/>
        <v xml:space="preserve"> </v>
      </c>
      <c r="AN18" s="24" t="str">
        <f t="shared" si="10"/>
        <v xml:space="preserve"> </v>
      </c>
      <c r="AO18" s="34">
        <f t="shared" si="5"/>
        <v>1</v>
      </c>
      <c r="AP18" s="36">
        <f>'Overzicht per maand'!O34</f>
        <v>0.99702380952380965</v>
      </c>
    </row>
    <row r="19" spans="1:42" ht="12.75" customHeight="1">
      <c r="A19" s="20" t="str">
        <f>schip_werf_perceel!A16</f>
        <v>F.W.Conrad</v>
      </c>
      <c r="B19" s="21" t="str">
        <f>schip_werf_perceel!B16</f>
        <v>v/d Hoeven</v>
      </c>
      <c r="C19" s="22">
        <f>schip_werf_perceel!C16</f>
        <v>5</v>
      </c>
      <c r="D19" s="23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152" t="str">
        <f t="shared" si="6"/>
        <v xml:space="preserve"> </v>
      </c>
      <c r="AK19" s="157" t="str">
        <f t="shared" si="7"/>
        <v xml:space="preserve"> </v>
      </c>
      <c r="AL19" s="162" t="str">
        <f t="shared" si="8"/>
        <v xml:space="preserve"> </v>
      </c>
      <c r="AM19" s="167" t="str">
        <f t="shared" si="9"/>
        <v xml:space="preserve"> </v>
      </c>
      <c r="AN19" s="24" t="str">
        <f t="shared" si="10"/>
        <v xml:space="preserve"> </v>
      </c>
      <c r="AO19" s="34">
        <f t="shared" si="5"/>
        <v>1</v>
      </c>
      <c r="AP19" s="36">
        <f>'Overzicht per maand'!O35</f>
        <v>1</v>
      </c>
    </row>
    <row r="20" spans="1:42" ht="12.75" customHeight="1">
      <c r="A20" s="20" t="str">
        <f>schip_werf_perceel!A17</f>
        <v>Flevomeer</v>
      </c>
      <c r="B20" s="21" t="str">
        <f>schip_werf_perceel!B17</f>
        <v>v/d Hoeven</v>
      </c>
      <c r="C20" s="22">
        <f>schip_werf_perceel!C17</f>
        <v>5</v>
      </c>
      <c r="D20" s="23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152" t="str">
        <f t="shared" si="6"/>
        <v xml:space="preserve"> </v>
      </c>
      <c r="AK20" s="157" t="str">
        <f t="shared" si="7"/>
        <v xml:space="preserve"> </v>
      </c>
      <c r="AL20" s="162" t="str">
        <f t="shared" si="8"/>
        <v xml:space="preserve"> </v>
      </c>
      <c r="AM20" s="167" t="str">
        <f t="shared" si="9"/>
        <v xml:space="preserve"> </v>
      </c>
      <c r="AN20" s="24" t="str">
        <f t="shared" si="10"/>
        <v xml:space="preserve"> </v>
      </c>
      <c r="AO20" s="34">
        <f t="shared" si="5"/>
        <v>1</v>
      </c>
      <c r="AP20" s="36">
        <f>'Overzicht per maand'!O36</f>
        <v>1</v>
      </c>
    </row>
    <row r="21" spans="1:42" ht="12.75" customHeight="1">
      <c r="A21" s="20" t="str">
        <f>schip_werf_perceel!A18</f>
        <v>Frans Naerebout</v>
      </c>
      <c r="B21" s="21" t="str">
        <f>schip_werf_perceel!B18</f>
        <v>Maaskant</v>
      </c>
      <c r="C21" s="22">
        <f>schip_werf_perceel!C18</f>
        <v>2</v>
      </c>
      <c r="D21" s="23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152" t="str">
        <f t="shared" si="6"/>
        <v xml:space="preserve"> </v>
      </c>
      <c r="AK21" s="157" t="str">
        <f t="shared" si="7"/>
        <v xml:space="preserve"> </v>
      </c>
      <c r="AL21" s="162" t="str">
        <f t="shared" si="8"/>
        <v xml:space="preserve"> </v>
      </c>
      <c r="AM21" s="167" t="str">
        <f t="shared" si="9"/>
        <v xml:space="preserve"> </v>
      </c>
      <c r="AN21" s="24" t="str">
        <f t="shared" si="10"/>
        <v xml:space="preserve"> </v>
      </c>
      <c r="AO21" s="34">
        <f t="shared" si="5"/>
        <v>1</v>
      </c>
      <c r="AP21" s="36">
        <f>'Overzicht per maand'!O37</f>
        <v>0.96476574500768042</v>
      </c>
    </row>
    <row r="22" spans="1:42" ht="12.75" customHeight="1">
      <c r="A22" s="20" t="str">
        <f>schip_werf_perceel!A19</f>
        <v>Grote Stern</v>
      </c>
      <c r="B22" s="21" t="str">
        <f>schip_werf_perceel!B19</f>
        <v>de Haas</v>
      </c>
      <c r="C22" s="22">
        <f>schip_werf_perceel!C19</f>
        <v>8</v>
      </c>
      <c r="D22" s="23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152" t="str">
        <f t="shared" si="6"/>
        <v xml:space="preserve"> </v>
      </c>
      <c r="AK22" s="157" t="str">
        <f t="shared" si="7"/>
        <v xml:space="preserve"> </v>
      </c>
      <c r="AL22" s="162" t="str">
        <f t="shared" si="8"/>
        <v xml:space="preserve"> </v>
      </c>
      <c r="AM22" s="167" t="str">
        <f t="shared" si="9"/>
        <v xml:space="preserve"> </v>
      </c>
      <c r="AN22" s="24" t="str">
        <f t="shared" si="10"/>
        <v xml:space="preserve"> </v>
      </c>
      <c r="AO22" s="34">
        <f t="shared" si="5"/>
        <v>1</v>
      </c>
      <c r="AP22" s="36">
        <f>'Overzicht per maand'!O38</f>
        <v>1</v>
      </c>
    </row>
    <row r="23" spans="1:42" ht="12.75" customHeight="1">
      <c r="A23" s="20" t="str">
        <f>schip_werf_perceel!A20</f>
        <v>Hammen</v>
      </c>
      <c r="B23" s="21" t="str">
        <f>schip_werf_perceel!B20</f>
        <v>Maaskant</v>
      </c>
      <c r="C23" s="22">
        <f>schip_werf_perceel!C20</f>
        <v>2</v>
      </c>
      <c r="D23" s="23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152" t="str">
        <f t="shared" si="6"/>
        <v xml:space="preserve"> </v>
      </c>
      <c r="AK23" s="157" t="str">
        <f t="shared" si="7"/>
        <v xml:space="preserve"> </v>
      </c>
      <c r="AL23" s="162" t="str">
        <f t="shared" si="8"/>
        <v xml:space="preserve"> </v>
      </c>
      <c r="AM23" s="167" t="str">
        <f t="shared" si="9"/>
        <v xml:space="preserve"> </v>
      </c>
      <c r="AN23" s="24" t="str">
        <f t="shared" si="10"/>
        <v xml:space="preserve"> </v>
      </c>
      <c r="AO23" s="34">
        <f t="shared" si="5"/>
        <v>1</v>
      </c>
      <c r="AP23" s="36">
        <f>'Overzicht per maand'!O39</f>
        <v>1</v>
      </c>
    </row>
    <row r="24" spans="1:42" ht="12.75" customHeight="1">
      <c r="A24" s="20" t="str">
        <f>schip_werf_perceel!A21</f>
        <v>Harder</v>
      </c>
      <c r="B24" s="21" t="str">
        <f>schip_werf_perceel!B21</f>
        <v>DOK</v>
      </c>
      <c r="C24" s="22">
        <f>schip_werf_perceel!C21</f>
        <v>3</v>
      </c>
      <c r="D24" s="23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152" t="str">
        <f t="shared" si="6"/>
        <v xml:space="preserve"> </v>
      </c>
      <c r="AK24" s="157" t="str">
        <f t="shared" si="7"/>
        <v xml:space="preserve"> </v>
      </c>
      <c r="AL24" s="162" t="str">
        <f t="shared" si="8"/>
        <v xml:space="preserve"> </v>
      </c>
      <c r="AM24" s="167" t="str">
        <f t="shared" si="9"/>
        <v xml:space="preserve"> </v>
      </c>
      <c r="AN24" s="24" t="str">
        <f t="shared" si="10"/>
        <v xml:space="preserve"> </v>
      </c>
      <c r="AO24" s="34">
        <f t="shared" si="5"/>
        <v>1</v>
      </c>
      <c r="AP24" s="36">
        <f>'Overzicht per maand'!O40</f>
        <v>0.91666666666666663</v>
      </c>
    </row>
    <row r="25" spans="1:42">
      <c r="A25" s="20" t="str">
        <f>schip_werf_perceel!A22</f>
        <v>Heffesant</v>
      </c>
      <c r="B25" s="21" t="str">
        <f>schip_werf_perceel!B22</f>
        <v>de Haas</v>
      </c>
      <c r="C25" s="22">
        <f>schip_werf_perceel!C22</f>
        <v>4</v>
      </c>
      <c r="D25" s="23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152" t="str">
        <f t="shared" si="6"/>
        <v xml:space="preserve"> </v>
      </c>
      <c r="AK25" s="157" t="str">
        <f t="shared" si="7"/>
        <v xml:space="preserve"> </v>
      </c>
      <c r="AL25" s="162" t="str">
        <f t="shared" si="8"/>
        <v xml:space="preserve"> </v>
      </c>
      <c r="AM25" s="167" t="str">
        <f t="shared" si="9"/>
        <v xml:space="preserve"> </v>
      </c>
      <c r="AN25" s="24" t="str">
        <f t="shared" si="10"/>
        <v xml:space="preserve"> </v>
      </c>
      <c r="AO25" s="34">
        <f t="shared" si="5"/>
        <v>1</v>
      </c>
      <c r="AP25" s="36">
        <f>'Overzicht per maand'!O41</f>
        <v>0.91906682027649766</v>
      </c>
    </row>
    <row r="26" spans="1:42" ht="12.75" customHeight="1">
      <c r="A26" s="20" t="str">
        <f>schip_werf_perceel!A23</f>
        <v>Heumen</v>
      </c>
      <c r="B26" s="21" t="str">
        <f>schip_werf_perceel!B23</f>
        <v>v/d Hoeven</v>
      </c>
      <c r="C26" s="22">
        <f>schip_werf_perceel!C23</f>
        <v>5</v>
      </c>
      <c r="D26" s="23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152" t="str">
        <f t="shared" si="6"/>
        <v xml:space="preserve"> </v>
      </c>
      <c r="AK26" s="157" t="str">
        <f t="shared" si="7"/>
        <v xml:space="preserve"> </v>
      </c>
      <c r="AL26" s="162" t="str">
        <f t="shared" si="8"/>
        <v xml:space="preserve"> </v>
      </c>
      <c r="AM26" s="167" t="str">
        <f t="shared" si="9"/>
        <v xml:space="preserve"> </v>
      </c>
      <c r="AN26" s="24" t="str">
        <f t="shared" si="10"/>
        <v xml:space="preserve"> </v>
      </c>
      <c r="AO26" s="34">
        <f t="shared" si="5"/>
        <v>1</v>
      </c>
      <c r="AP26" s="36">
        <f>'Overzicht per maand'!O42</f>
        <v>1</v>
      </c>
    </row>
    <row r="27" spans="1:42" ht="12.75" customHeight="1">
      <c r="A27" s="20" t="str">
        <f>schip_werf_perceel!A24</f>
        <v>Ijsselmeer</v>
      </c>
      <c r="B27" s="21" t="str">
        <f>schip_werf_perceel!B24</f>
        <v>de Haas</v>
      </c>
      <c r="C27" s="22">
        <f>schip_werf_perceel!C24</f>
        <v>8</v>
      </c>
      <c r="D27" s="23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152" t="str">
        <f t="shared" si="6"/>
        <v xml:space="preserve"> </v>
      </c>
      <c r="AK27" s="157" t="str">
        <f t="shared" si="7"/>
        <v xml:space="preserve"> </v>
      </c>
      <c r="AL27" s="162" t="str">
        <f t="shared" si="8"/>
        <v xml:space="preserve"> </v>
      </c>
      <c r="AM27" s="167" t="str">
        <f t="shared" si="9"/>
        <v xml:space="preserve"> </v>
      </c>
      <c r="AN27" s="24" t="str">
        <f t="shared" si="10"/>
        <v xml:space="preserve"> </v>
      </c>
      <c r="AO27" s="34">
        <f t="shared" si="5"/>
        <v>1</v>
      </c>
      <c r="AP27" s="36">
        <f>'Overzicht per maand'!O43</f>
        <v>0.99702380952380965</v>
      </c>
    </row>
    <row r="28" spans="1:42" ht="12.75" customHeight="1">
      <c r="A28" s="20" t="str">
        <f>schip_werf_perceel!A25</f>
        <v>Isis</v>
      </c>
      <c r="B28" s="21" t="str">
        <f>schip_werf_perceel!B25</f>
        <v>DSDH</v>
      </c>
      <c r="C28" s="22">
        <f>schip_werf_perceel!C25</f>
        <v>1</v>
      </c>
      <c r="D28" s="23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152" t="str">
        <f t="shared" si="6"/>
        <v xml:space="preserve"> </v>
      </c>
      <c r="AK28" s="157" t="str">
        <f t="shared" si="7"/>
        <v xml:space="preserve"> </v>
      </c>
      <c r="AL28" s="162" t="str">
        <f t="shared" si="8"/>
        <v xml:space="preserve"> </v>
      </c>
      <c r="AM28" s="167" t="str">
        <f t="shared" si="9"/>
        <v xml:space="preserve"> </v>
      </c>
      <c r="AN28" s="24" t="str">
        <f t="shared" si="10"/>
        <v xml:space="preserve"> </v>
      </c>
      <c r="AO28" s="34">
        <f t="shared" si="5"/>
        <v>1</v>
      </c>
      <c r="AP28" s="36">
        <f>'Overzicht per maand'!O44</f>
        <v>0.85584357398873523</v>
      </c>
    </row>
    <row r="29" spans="1:42">
      <c r="A29" s="20" t="str">
        <f>schip_werf_perceel!A26</f>
        <v>Kaloo</v>
      </c>
      <c r="B29" s="21" t="str">
        <f>schip_werf_perceel!B26</f>
        <v>DOK</v>
      </c>
      <c r="C29" s="22">
        <f>schip_werf_perceel!C26</f>
        <v>3</v>
      </c>
      <c r="D29" s="23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152" t="str">
        <f t="shared" si="6"/>
        <v xml:space="preserve"> </v>
      </c>
      <c r="AK29" s="157" t="str">
        <f t="shared" si="7"/>
        <v xml:space="preserve"> </v>
      </c>
      <c r="AL29" s="162" t="str">
        <f t="shared" si="8"/>
        <v xml:space="preserve"> </v>
      </c>
      <c r="AM29" s="167" t="str">
        <f t="shared" si="9"/>
        <v xml:space="preserve"> </v>
      </c>
      <c r="AN29" s="24" t="str">
        <f t="shared" si="10"/>
        <v xml:space="preserve"> </v>
      </c>
      <c r="AO29" s="34">
        <f t="shared" si="5"/>
        <v>1</v>
      </c>
      <c r="AP29" s="36">
        <f>'Overzicht per maand'!O45</f>
        <v>1</v>
      </c>
    </row>
    <row r="30" spans="1:42" ht="12.75" customHeight="1">
      <c r="A30" s="20" t="str">
        <f>schip_werf_perceel!A27</f>
        <v>Koet</v>
      </c>
      <c r="B30" s="21" t="str">
        <f>schip_werf_perceel!B27</f>
        <v>DSW</v>
      </c>
      <c r="C30" s="22">
        <f>schip_werf_perceel!C27</f>
        <v>3</v>
      </c>
      <c r="D30" s="23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152" t="str">
        <f t="shared" si="6"/>
        <v xml:space="preserve"> </v>
      </c>
      <c r="AK30" s="157" t="str">
        <f t="shared" si="7"/>
        <v xml:space="preserve"> </v>
      </c>
      <c r="AL30" s="162" t="str">
        <f t="shared" si="8"/>
        <v xml:space="preserve"> </v>
      </c>
      <c r="AM30" s="167" t="str">
        <f t="shared" si="9"/>
        <v xml:space="preserve"> </v>
      </c>
      <c r="AN30" s="24" t="str">
        <f t="shared" si="10"/>
        <v xml:space="preserve"> </v>
      </c>
      <c r="AO30" s="34">
        <f t="shared" si="5"/>
        <v>1</v>
      </c>
      <c r="AP30" s="36">
        <f>'Overzicht per maand'!O46</f>
        <v>1</v>
      </c>
    </row>
    <row r="31" spans="1:42">
      <c r="A31" s="20" t="str">
        <f>schip_werf_perceel!A28</f>
        <v>Kokmeeuw</v>
      </c>
      <c r="B31" s="21" t="str">
        <f>schip_werf_perceel!B28</f>
        <v>DSW</v>
      </c>
      <c r="C31" s="22">
        <f>schip_werf_perceel!C28</f>
        <v>3</v>
      </c>
      <c r="D31" s="23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152" t="str">
        <f t="shared" si="6"/>
        <v xml:space="preserve"> </v>
      </c>
      <c r="AK31" s="157" t="str">
        <f t="shared" si="7"/>
        <v xml:space="preserve"> </v>
      </c>
      <c r="AL31" s="162" t="str">
        <f t="shared" si="8"/>
        <v xml:space="preserve"> </v>
      </c>
      <c r="AM31" s="167" t="str">
        <f t="shared" si="9"/>
        <v xml:space="preserve"> </v>
      </c>
      <c r="AN31" s="24" t="str">
        <f t="shared" si="10"/>
        <v xml:space="preserve"> </v>
      </c>
      <c r="AO31" s="34">
        <f t="shared" si="5"/>
        <v>1</v>
      </c>
      <c r="AP31" s="36">
        <f>'Overzicht per maand'!O47</f>
        <v>1</v>
      </c>
    </row>
    <row r="32" spans="1:42" ht="12.75" customHeight="1">
      <c r="A32" s="20" t="str">
        <f>schip_werf_perceel!A29</f>
        <v>Krabbelaar</v>
      </c>
      <c r="B32" s="21" t="str">
        <f>schip_werf_perceel!B29</f>
        <v>de Haas</v>
      </c>
      <c r="C32" s="22">
        <f>schip_werf_perceel!C29</f>
        <v>4</v>
      </c>
      <c r="D32" s="23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152" t="str">
        <f t="shared" si="6"/>
        <v xml:space="preserve"> </v>
      </c>
      <c r="AK32" s="157" t="str">
        <f t="shared" si="7"/>
        <v xml:space="preserve"> </v>
      </c>
      <c r="AL32" s="162" t="str">
        <f t="shared" si="8"/>
        <v xml:space="preserve"> </v>
      </c>
      <c r="AM32" s="167" t="str">
        <f t="shared" si="9"/>
        <v xml:space="preserve"> </v>
      </c>
      <c r="AN32" s="24" t="str">
        <f t="shared" si="10"/>
        <v xml:space="preserve"> </v>
      </c>
      <c r="AO32" s="34">
        <f t="shared" si="5"/>
        <v>1</v>
      </c>
      <c r="AP32" s="36">
        <f>'Overzicht per maand'!O48</f>
        <v>1</v>
      </c>
    </row>
    <row r="33" spans="1:42" ht="12.75" customHeight="1">
      <c r="A33" s="20" t="str">
        <f>schip_werf_perceel!A30</f>
        <v>Krukel</v>
      </c>
      <c r="B33" s="21" t="str">
        <f>schip_werf_perceel!B30</f>
        <v>DSW</v>
      </c>
      <c r="C33" s="22">
        <f>schip_werf_perceel!C30</f>
        <v>3</v>
      </c>
      <c r="D33" s="23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152" t="str">
        <f t="shared" si="6"/>
        <v xml:space="preserve"> </v>
      </c>
      <c r="AK33" s="157" t="str">
        <f t="shared" si="7"/>
        <v xml:space="preserve"> </v>
      </c>
      <c r="AL33" s="162" t="str">
        <f t="shared" si="8"/>
        <v xml:space="preserve"> </v>
      </c>
      <c r="AM33" s="167" t="str">
        <f t="shared" si="9"/>
        <v xml:space="preserve"> </v>
      </c>
      <c r="AN33" s="24" t="str">
        <f t="shared" si="10"/>
        <v xml:space="preserve"> </v>
      </c>
      <c r="AO33" s="34">
        <f t="shared" si="5"/>
        <v>1</v>
      </c>
      <c r="AP33" s="36">
        <f>'Overzicht per maand'!O49</f>
        <v>0.9642857142857143</v>
      </c>
    </row>
    <row r="34" spans="1:42" ht="12.75" customHeight="1">
      <c r="A34" s="20" t="str">
        <f>schip_werf_perceel!A31</f>
        <v>Luctor</v>
      </c>
      <c r="B34" s="21" t="str">
        <f>schip_werf_perceel!B31</f>
        <v>Maaskant</v>
      </c>
      <c r="C34" s="22">
        <f>schip_werf_perceel!C31</f>
        <v>2</v>
      </c>
      <c r="D34" s="23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152" t="str">
        <f t="shared" si="6"/>
        <v xml:space="preserve"> </v>
      </c>
      <c r="AK34" s="157" t="str">
        <f t="shared" si="7"/>
        <v xml:space="preserve"> </v>
      </c>
      <c r="AL34" s="162" t="str">
        <f t="shared" si="8"/>
        <v xml:space="preserve"> </v>
      </c>
      <c r="AM34" s="167" t="str">
        <f t="shared" si="9"/>
        <v xml:space="preserve"> </v>
      </c>
      <c r="AN34" s="24" t="str">
        <f t="shared" si="10"/>
        <v xml:space="preserve"> </v>
      </c>
      <c r="AO34" s="34">
        <f t="shared" si="5"/>
        <v>1</v>
      </c>
      <c r="AP34" s="36">
        <f>'Overzicht per maand'!O50</f>
        <v>0.83333333333333337</v>
      </c>
    </row>
    <row r="35" spans="1:42" ht="12.75" customHeight="1">
      <c r="A35" s="20" t="str">
        <f>schip_werf_perceel!A32</f>
        <v>Maeslant</v>
      </c>
      <c r="B35" s="21" t="str">
        <f>schip_werf_perceel!B32</f>
        <v>Maaskant</v>
      </c>
      <c r="C35" s="22">
        <f>schip_werf_perceel!C32</f>
        <v>2</v>
      </c>
      <c r="D35" s="23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152" t="str">
        <f t="shared" si="6"/>
        <v xml:space="preserve"> </v>
      </c>
      <c r="AK35" s="157" t="str">
        <f t="shared" si="7"/>
        <v xml:space="preserve"> </v>
      </c>
      <c r="AL35" s="162" t="str">
        <f t="shared" si="8"/>
        <v xml:space="preserve"> </v>
      </c>
      <c r="AM35" s="167" t="str">
        <f t="shared" si="9"/>
        <v xml:space="preserve"> </v>
      </c>
      <c r="AN35" s="24" t="str">
        <f t="shared" si="10"/>
        <v xml:space="preserve"> </v>
      </c>
      <c r="AO35" s="34">
        <f t="shared" si="5"/>
        <v>1</v>
      </c>
      <c r="AP35" s="36">
        <f>'Overzicht per maand'!O51</f>
        <v>0.87567204301075263</v>
      </c>
    </row>
    <row r="36" spans="1:42">
      <c r="A36" s="20" t="str">
        <f>schip_werf_perceel!A33</f>
        <v>Mantelmeeuw</v>
      </c>
      <c r="B36" s="21" t="str">
        <f>schip_werf_perceel!B33</f>
        <v>de Haas</v>
      </c>
      <c r="C36" s="22">
        <f>schip_werf_perceel!C33</f>
        <v>8</v>
      </c>
      <c r="D36" s="23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152" t="str">
        <f t="shared" si="6"/>
        <v xml:space="preserve"> </v>
      </c>
      <c r="AK36" s="157" t="str">
        <f t="shared" si="7"/>
        <v xml:space="preserve"> </v>
      </c>
      <c r="AL36" s="162" t="str">
        <f t="shared" si="8"/>
        <v xml:space="preserve"> </v>
      </c>
      <c r="AM36" s="167" t="str">
        <f t="shared" si="9"/>
        <v xml:space="preserve"> </v>
      </c>
      <c r="AN36" s="24" t="str">
        <f t="shared" si="10"/>
        <v xml:space="preserve"> </v>
      </c>
      <c r="AO36" s="34">
        <f t="shared" si="5"/>
        <v>1</v>
      </c>
      <c r="AP36" s="36">
        <f>'Overzicht per maand'!O52</f>
        <v>0.73829365079365072</v>
      </c>
    </row>
    <row r="37" spans="1:42" ht="12.75" customHeight="1">
      <c r="A37" s="20" t="str">
        <f>schip_werf_perceel!A34</f>
        <v>Markermeer</v>
      </c>
      <c r="B37" s="21" t="str">
        <f>schip_werf_perceel!B34</f>
        <v>de Haas</v>
      </c>
      <c r="C37" s="22">
        <f>schip_werf_perceel!C34</f>
        <v>4</v>
      </c>
      <c r="D37" s="23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152" t="str">
        <f t="shared" si="6"/>
        <v xml:space="preserve"> </v>
      </c>
      <c r="AK37" s="157" t="str">
        <f t="shared" si="7"/>
        <v xml:space="preserve"> </v>
      </c>
      <c r="AL37" s="162" t="str">
        <f t="shared" si="8"/>
        <v xml:space="preserve"> </v>
      </c>
      <c r="AM37" s="167" t="str">
        <f t="shared" si="9"/>
        <v xml:space="preserve"> </v>
      </c>
      <c r="AN37" s="24" t="str">
        <f t="shared" si="10"/>
        <v xml:space="preserve"> </v>
      </c>
      <c r="AO37" s="34">
        <f t="shared" si="5"/>
        <v>1</v>
      </c>
      <c r="AP37" s="36">
        <f>'Overzicht per maand'!O53</f>
        <v>1</v>
      </c>
    </row>
    <row r="38" spans="1:42" ht="12.75" customHeight="1">
      <c r="A38" s="20" t="str">
        <f>schip_werf_perceel!A35</f>
        <v>Merwestroom</v>
      </c>
      <c r="B38" s="21" t="str">
        <f>schip_werf_perceel!B35</f>
        <v>de Haas</v>
      </c>
      <c r="C38" s="22">
        <f>schip_werf_perceel!C35</f>
        <v>8</v>
      </c>
      <c r="D38" s="23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152" t="str">
        <f t="shared" si="6"/>
        <v xml:space="preserve"> </v>
      </c>
      <c r="AK38" s="157" t="str">
        <f t="shared" si="7"/>
        <v xml:space="preserve"> </v>
      </c>
      <c r="AL38" s="162" t="str">
        <f t="shared" si="8"/>
        <v xml:space="preserve"> </v>
      </c>
      <c r="AM38" s="167" t="str">
        <f t="shared" si="9"/>
        <v xml:space="preserve"> </v>
      </c>
      <c r="AN38" s="24" t="str">
        <f t="shared" si="10"/>
        <v xml:space="preserve"> </v>
      </c>
      <c r="AO38" s="34">
        <f t="shared" si="5"/>
        <v>1</v>
      </c>
      <c r="AP38" s="36">
        <f>'Overzicht per maand'!O54</f>
        <v>1</v>
      </c>
    </row>
    <row r="39" spans="1:42" ht="12.75" customHeight="1">
      <c r="A39" s="20" t="str">
        <f>schip_werf_perceel!A36</f>
        <v>Mosam</v>
      </c>
      <c r="B39" s="21" t="str">
        <f>schip_werf_perceel!B36</f>
        <v>de Haas</v>
      </c>
      <c r="C39" s="22">
        <f>schip_werf_perceel!C36</f>
        <v>8</v>
      </c>
      <c r="D39" s="23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152" t="str">
        <f t="shared" si="6"/>
        <v xml:space="preserve"> </v>
      </c>
      <c r="AK39" s="157" t="str">
        <f t="shared" si="7"/>
        <v xml:space="preserve"> </v>
      </c>
      <c r="AL39" s="162" t="str">
        <f t="shared" si="8"/>
        <v xml:space="preserve"> </v>
      </c>
      <c r="AM39" s="167" t="str">
        <f t="shared" si="9"/>
        <v xml:space="preserve"> </v>
      </c>
      <c r="AN39" s="24" t="str">
        <f t="shared" si="10"/>
        <v xml:space="preserve"> </v>
      </c>
      <c r="AO39" s="34">
        <f t="shared" si="5"/>
        <v>1</v>
      </c>
      <c r="AP39" s="36">
        <f>'Overzicht per maand'!O55</f>
        <v>1</v>
      </c>
    </row>
    <row r="40" spans="1:42" ht="12.75" customHeight="1">
      <c r="A40" s="20" t="str">
        <f>schip_werf_perceel!A37</f>
        <v>Onderzoeker</v>
      </c>
      <c r="B40" s="21" t="str">
        <f>schip_werf_perceel!B37</f>
        <v>v/d Hoeven</v>
      </c>
      <c r="C40" s="22">
        <f>schip_werf_perceel!C37</f>
        <v>5</v>
      </c>
      <c r="D40" s="23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152" t="str">
        <f t="shared" si="6"/>
        <v xml:space="preserve"> </v>
      </c>
      <c r="AK40" s="157" t="str">
        <f t="shared" si="7"/>
        <v xml:space="preserve"> </v>
      </c>
      <c r="AL40" s="162" t="str">
        <f t="shared" si="8"/>
        <v xml:space="preserve"> </v>
      </c>
      <c r="AM40" s="167" t="str">
        <f t="shared" si="9"/>
        <v xml:space="preserve"> </v>
      </c>
      <c r="AN40" s="24" t="str">
        <f t="shared" si="10"/>
        <v xml:space="preserve"> </v>
      </c>
      <c r="AO40" s="34">
        <f t="shared" si="5"/>
        <v>1</v>
      </c>
      <c r="AP40" s="36">
        <f>'Overzicht per maand'!O56</f>
        <v>1</v>
      </c>
    </row>
    <row r="41" spans="1:42" ht="12.75" customHeight="1">
      <c r="A41" s="20" t="str">
        <f>schip_werf_perceel!A38</f>
        <v>Phoca</v>
      </c>
      <c r="B41" s="21" t="str">
        <f>schip_werf_perceel!B38</f>
        <v>DOK</v>
      </c>
      <c r="C41" s="22">
        <f>schip_werf_perceel!C38</f>
        <v>3</v>
      </c>
      <c r="D41" s="23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152" t="str">
        <f t="shared" si="6"/>
        <v xml:space="preserve"> </v>
      </c>
      <c r="AK41" s="157" t="str">
        <f t="shared" si="7"/>
        <v xml:space="preserve"> </v>
      </c>
      <c r="AL41" s="162" t="str">
        <f t="shared" si="8"/>
        <v xml:space="preserve"> </v>
      </c>
      <c r="AM41" s="167" t="str">
        <f t="shared" si="9"/>
        <v xml:space="preserve"> </v>
      </c>
      <c r="AN41" s="24" t="str">
        <f t="shared" si="10"/>
        <v xml:space="preserve"> </v>
      </c>
      <c r="AO41" s="34">
        <f t="shared" si="5"/>
        <v>1</v>
      </c>
      <c r="AP41" s="36">
        <f>'Overzicht per maand'!O57</f>
        <v>0.75</v>
      </c>
    </row>
    <row r="42" spans="1:42" ht="12.75" customHeight="1">
      <c r="A42" s="20" t="str">
        <f>schip_werf_perceel!A39</f>
        <v>Pluimpot</v>
      </c>
      <c r="B42" s="21" t="str">
        <f>schip_werf_perceel!B39</f>
        <v>DOK</v>
      </c>
      <c r="C42" s="22">
        <f>schip_werf_perceel!C39</f>
        <v>3</v>
      </c>
      <c r="D42" s="23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152" t="str">
        <f t="shared" si="6"/>
        <v xml:space="preserve"> </v>
      </c>
      <c r="AK42" s="157" t="str">
        <f t="shared" si="7"/>
        <v xml:space="preserve"> </v>
      </c>
      <c r="AL42" s="162" t="str">
        <f t="shared" si="8"/>
        <v xml:space="preserve"> </v>
      </c>
      <c r="AM42" s="167" t="str">
        <f t="shared" si="9"/>
        <v xml:space="preserve"> </v>
      </c>
      <c r="AN42" s="24" t="str">
        <f t="shared" si="10"/>
        <v xml:space="preserve"> </v>
      </c>
      <c r="AO42" s="34">
        <f t="shared" si="5"/>
        <v>1</v>
      </c>
      <c r="AP42" s="36">
        <f>'Overzicht per maand'!O58</f>
        <v>1</v>
      </c>
    </row>
    <row r="43" spans="1:42">
      <c r="A43" s="20" t="str">
        <f>schip_werf_perceel!A40</f>
        <v>Portunus</v>
      </c>
      <c r="B43" s="21" t="str">
        <f>schip_werf_perceel!B40</f>
        <v>DSDH</v>
      </c>
      <c r="C43" s="22">
        <f>schip_werf_perceel!C40</f>
        <v>1</v>
      </c>
      <c r="D43" s="23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152" t="str">
        <f t="shared" si="6"/>
        <v xml:space="preserve"> </v>
      </c>
      <c r="AK43" s="157" t="str">
        <f t="shared" si="7"/>
        <v xml:space="preserve"> </v>
      </c>
      <c r="AL43" s="162" t="str">
        <f t="shared" si="8"/>
        <v xml:space="preserve"> </v>
      </c>
      <c r="AM43" s="167" t="str">
        <f t="shared" si="9"/>
        <v xml:space="preserve"> </v>
      </c>
      <c r="AN43" s="24" t="str">
        <f t="shared" si="10"/>
        <v xml:space="preserve"> </v>
      </c>
      <c r="AO43" s="34">
        <f t="shared" si="5"/>
        <v>1</v>
      </c>
      <c r="AP43" s="36">
        <f>'Overzicht per maand'!O59</f>
        <v>1</v>
      </c>
    </row>
    <row r="44" spans="1:42" ht="12.75" customHeight="1">
      <c r="A44" s="20" t="str">
        <f>schip_werf_perceel!A41</f>
        <v>Regulus</v>
      </c>
      <c r="B44" s="21" t="str">
        <f>schip_werf_perceel!B41</f>
        <v>Maaskant</v>
      </c>
      <c r="C44" s="22">
        <f>schip_werf_perceel!C41</f>
        <v>2</v>
      </c>
      <c r="D44" s="23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152" t="str">
        <f t="shared" si="6"/>
        <v xml:space="preserve"> </v>
      </c>
      <c r="AK44" s="157" t="str">
        <f t="shared" si="7"/>
        <v xml:space="preserve"> </v>
      </c>
      <c r="AL44" s="162" t="str">
        <f t="shared" si="8"/>
        <v xml:space="preserve"> </v>
      </c>
      <c r="AM44" s="167" t="str">
        <f t="shared" si="9"/>
        <v xml:space="preserve"> </v>
      </c>
      <c r="AN44" s="24" t="str">
        <f t="shared" si="10"/>
        <v xml:space="preserve"> </v>
      </c>
      <c r="AO44" s="34">
        <f t="shared" si="5"/>
        <v>1</v>
      </c>
      <c r="AP44" s="36">
        <f>'Overzicht per maand'!O60</f>
        <v>0.99433563748079878</v>
      </c>
    </row>
    <row r="45" spans="1:42">
      <c r="A45" s="20" t="str">
        <f>schip_werf_perceel!A42</f>
        <v>Roompot</v>
      </c>
      <c r="B45" s="21" t="str">
        <f>schip_werf_perceel!B42</f>
        <v>Maaskant</v>
      </c>
      <c r="C45" s="22">
        <f>schip_werf_perceel!C42</f>
        <v>2</v>
      </c>
      <c r="D45" s="23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152" t="str">
        <f t="shared" si="6"/>
        <v xml:space="preserve"> </v>
      </c>
      <c r="AK45" s="157" t="str">
        <f t="shared" si="7"/>
        <v xml:space="preserve"> </v>
      </c>
      <c r="AL45" s="162" t="str">
        <f t="shared" si="8"/>
        <v xml:space="preserve"> </v>
      </c>
      <c r="AM45" s="167" t="str">
        <f t="shared" si="9"/>
        <v xml:space="preserve"> </v>
      </c>
      <c r="AN45" s="24" t="str">
        <f t="shared" si="10"/>
        <v xml:space="preserve"> </v>
      </c>
      <c r="AO45" s="34">
        <f t="shared" si="5"/>
        <v>1</v>
      </c>
      <c r="AP45" s="36">
        <f>'Overzicht per maand'!O61</f>
        <v>0.99731182795698936</v>
      </c>
    </row>
    <row r="46" spans="1:42" ht="12.75" customHeight="1">
      <c r="A46" s="20" t="str">
        <f>schip_werf_perceel!A43</f>
        <v>Rotterdam</v>
      </c>
      <c r="B46" s="21" t="str">
        <f>schip_werf_perceel!B43</f>
        <v>Maaskant</v>
      </c>
      <c r="C46" s="22">
        <f>schip_werf_perceel!C43</f>
        <v>2</v>
      </c>
      <c r="D46" s="129"/>
      <c r="E46" s="127"/>
      <c r="F46" s="127"/>
      <c r="G46" s="127"/>
      <c r="H46" s="127"/>
      <c r="I46" s="127"/>
      <c r="J46" s="127"/>
      <c r="K46" s="127"/>
      <c r="L46" s="127"/>
      <c r="M46" s="127"/>
      <c r="N46" s="82"/>
      <c r="O46" s="127"/>
      <c r="P46" s="127"/>
      <c r="Q46" s="127"/>
      <c r="R46" s="127"/>
      <c r="S46" s="127"/>
      <c r="T46" s="127"/>
      <c r="U46" s="127"/>
      <c r="V46" s="127"/>
      <c r="W46" s="127"/>
      <c r="X46" s="127"/>
      <c r="Y46" s="127"/>
      <c r="Z46" s="127"/>
      <c r="AA46" s="127"/>
      <c r="AB46" s="127"/>
      <c r="AC46" s="127"/>
      <c r="AD46" s="127"/>
      <c r="AE46" s="127"/>
      <c r="AF46" s="127"/>
      <c r="AG46" s="127"/>
      <c r="AH46" s="127"/>
      <c r="AI46" s="127"/>
      <c r="AJ46" s="152" t="str">
        <f t="shared" si="6"/>
        <v xml:space="preserve"> </v>
      </c>
      <c r="AK46" s="157" t="str">
        <f t="shared" si="7"/>
        <v xml:space="preserve"> </v>
      </c>
      <c r="AL46" s="162" t="str">
        <f t="shared" si="8"/>
        <v xml:space="preserve"> </v>
      </c>
      <c r="AM46" s="167" t="str">
        <f t="shared" si="9"/>
        <v xml:space="preserve"> </v>
      </c>
      <c r="AN46" s="24" t="str">
        <f t="shared" si="10"/>
        <v xml:space="preserve"> </v>
      </c>
      <c r="AO46" s="34">
        <f t="shared" si="5"/>
        <v>1</v>
      </c>
      <c r="AP46" s="36">
        <f>'Overzicht per maand'!O62</f>
        <v>0.84084741423451115</v>
      </c>
    </row>
    <row r="47" spans="1:42" ht="12.75" customHeight="1">
      <c r="A47" s="20" t="str">
        <f>schip_werf_perceel!A44</f>
        <v>RR-901</v>
      </c>
      <c r="B47" s="21" t="str">
        <f>schip_werf_perceel!B44</f>
        <v>DOK</v>
      </c>
      <c r="C47" s="22">
        <f>schip_werf_perceel!C44</f>
        <v>3</v>
      </c>
      <c r="D47" s="23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152" t="str">
        <f t="shared" si="6"/>
        <v xml:space="preserve"> </v>
      </c>
      <c r="AK47" s="157" t="str">
        <f t="shared" si="7"/>
        <v xml:space="preserve"> </v>
      </c>
      <c r="AL47" s="162" t="str">
        <f t="shared" si="8"/>
        <v xml:space="preserve"> </v>
      </c>
      <c r="AM47" s="167" t="str">
        <f t="shared" si="9"/>
        <v xml:space="preserve"> </v>
      </c>
      <c r="AN47" s="24" t="str">
        <f t="shared" si="10"/>
        <v xml:space="preserve"> </v>
      </c>
      <c r="AO47" s="34">
        <f t="shared" si="5"/>
        <v>1</v>
      </c>
      <c r="AP47" s="36">
        <f>'Overzicht per maand'!O63</f>
        <v>0.93548387096774199</v>
      </c>
    </row>
    <row r="48" spans="1:42" ht="12.75" customHeight="1">
      <c r="A48" s="20" t="str">
        <f>schip_werf_perceel!A45</f>
        <v>RR-902</v>
      </c>
      <c r="B48" s="21" t="str">
        <f>schip_werf_perceel!B45</f>
        <v>DOK</v>
      </c>
      <c r="C48" s="22">
        <f>schip_werf_perceel!C45</f>
        <v>3</v>
      </c>
      <c r="D48" s="23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152" t="str">
        <f t="shared" si="6"/>
        <v xml:space="preserve"> </v>
      </c>
      <c r="AK48" s="157" t="str">
        <f t="shared" si="7"/>
        <v xml:space="preserve"> </v>
      </c>
      <c r="AL48" s="162" t="str">
        <f t="shared" si="8"/>
        <v xml:space="preserve"> </v>
      </c>
      <c r="AM48" s="167" t="str">
        <f t="shared" si="9"/>
        <v xml:space="preserve"> </v>
      </c>
      <c r="AN48" s="24" t="str">
        <f t="shared" si="10"/>
        <v xml:space="preserve"> </v>
      </c>
      <c r="AO48" s="34">
        <f t="shared" si="5"/>
        <v>1</v>
      </c>
      <c r="AP48" s="36">
        <f>'Overzicht per maand'!O64</f>
        <v>1</v>
      </c>
    </row>
    <row r="49" spans="1:42" ht="12.75" customHeight="1">
      <c r="A49" s="20" t="str">
        <f>schip_werf_perceel!A46</f>
        <v>RWS 1</v>
      </c>
      <c r="B49" s="21" t="str">
        <f>schip_werf_perceel!B46</f>
        <v>DOK</v>
      </c>
      <c r="C49" s="22">
        <f>schip_werf_perceel!C46</f>
        <v>3</v>
      </c>
      <c r="D49" s="23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152" t="str">
        <f t="shared" si="6"/>
        <v xml:space="preserve"> </v>
      </c>
      <c r="AK49" s="157" t="str">
        <f t="shared" si="7"/>
        <v xml:space="preserve"> </v>
      </c>
      <c r="AL49" s="162" t="str">
        <f t="shared" si="8"/>
        <v xml:space="preserve"> </v>
      </c>
      <c r="AM49" s="167" t="str">
        <f t="shared" si="9"/>
        <v xml:space="preserve"> </v>
      </c>
      <c r="AN49" s="24" t="str">
        <f t="shared" si="10"/>
        <v xml:space="preserve"> </v>
      </c>
      <c r="AO49" s="34">
        <f t="shared" si="5"/>
        <v>1</v>
      </c>
      <c r="AP49" s="36">
        <f>'Overzicht per maand'!O65</f>
        <v>0.95430107526881713</v>
      </c>
    </row>
    <row r="50" spans="1:42" ht="12.75" customHeight="1">
      <c r="A50" s="20" t="str">
        <f>schip_werf_perceel!A47</f>
        <v>RWS 18</v>
      </c>
      <c r="B50" s="21" t="str">
        <f>schip_werf_perceel!B47</f>
        <v>v/d Hoeven</v>
      </c>
      <c r="C50" s="22">
        <f>schip_werf_perceel!C47</f>
        <v>5</v>
      </c>
      <c r="D50" s="23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152" t="str">
        <f t="shared" si="6"/>
        <v xml:space="preserve"> </v>
      </c>
      <c r="AK50" s="157" t="str">
        <f t="shared" si="7"/>
        <v xml:space="preserve"> </v>
      </c>
      <c r="AL50" s="162" t="str">
        <f t="shared" si="8"/>
        <v xml:space="preserve"> </v>
      </c>
      <c r="AM50" s="167" t="str">
        <f t="shared" si="9"/>
        <v xml:space="preserve"> </v>
      </c>
      <c r="AN50" s="24" t="str">
        <f t="shared" si="10"/>
        <v xml:space="preserve"> </v>
      </c>
      <c r="AO50" s="34">
        <f t="shared" si="5"/>
        <v>1</v>
      </c>
      <c r="AP50" s="36">
        <f>'Overzicht per maand'!O66</f>
        <v>1</v>
      </c>
    </row>
    <row r="51" spans="1:42" ht="12.75" customHeight="1">
      <c r="A51" s="20" t="str">
        <f>schip_werf_perceel!A48</f>
        <v>RWS 20</v>
      </c>
      <c r="B51" s="21" t="str">
        <f>schip_werf_perceel!B48</f>
        <v>v/d Hoeven</v>
      </c>
      <c r="C51" s="22">
        <f>schip_werf_perceel!C48</f>
        <v>5</v>
      </c>
      <c r="D51" s="23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152" t="str">
        <f t="shared" si="6"/>
        <v xml:space="preserve"> </v>
      </c>
      <c r="AK51" s="157" t="str">
        <f t="shared" si="7"/>
        <v xml:space="preserve"> </v>
      </c>
      <c r="AL51" s="162" t="str">
        <f t="shared" si="8"/>
        <v xml:space="preserve"> </v>
      </c>
      <c r="AM51" s="167" t="str">
        <f t="shared" si="9"/>
        <v xml:space="preserve"> </v>
      </c>
      <c r="AN51" s="24" t="str">
        <f t="shared" si="10"/>
        <v xml:space="preserve"> </v>
      </c>
      <c r="AO51" s="34">
        <f t="shared" si="5"/>
        <v>1</v>
      </c>
      <c r="AP51" s="36">
        <f>'Overzicht per maand'!O67</f>
        <v>1</v>
      </c>
    </row>
    <row r="52" spans="1:42" ht="12.75" customHeight="1">
      <c r="A52" s="20" t="str">
        <f>schip_werf_perceel!A49</f>
        <v>RWS 21</v>
      </c>
      <c r="B52" s="21" t="str">
        <f>schip_werf_perceel!B49</f>
        <v>de Haas</v>
      </c>
      <c r="C52" s="22">
        <f>schip_werf_perceel!C49</f>
        <v>8</v>
      </c>
      <c r="D52" s="23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152" t="str">
        <f t="shared" si="6"/>
        <v xml:space="preserve"> </v>
      </c>
      <c r="AK52" s="157" t="str">
        <f t="shared" si="7"/>
        <v xml:space="preserve"> </v>
      </c>
      <c r="AL52" s="162" t="str">
        <f t="shared" si="8"/>
        <v xml:space="preserve"> </v>
      </c>
      <c r="AM52" s="167" t="str">
        <f t="shared" si="9"/>
        <v xml:space="preserve"> </v>
      </c>
      <c r="AN52" s="24" t="str">
        <f t="shared" si="10"/>
        <v xml:space="preserve"> </v>
      </c>
      <c r="AO52" s="34">
        <f t="shared" si="5"/>
        <v>1</v>
      </c>
      <c r="AP52" s="36">
        <f>'Overzicht per maand'!O68</f>
        <v>1</v>
      </c>
    </row>
    <row r="53" spans="1:42" ht="12.75" customHeight="1">
      <c r="A53" s="20" t="str">
        <f>schip_werf_perceel!A50</f>
        <v>RWS 22</v>
      </c>
      <c r="B53" s="21" t="str">
        <f>schip_werf_perceel!B50</f>
        <v>de Haas</v>
      </c>
      <c r="C53" s="22">
        <f>schip_werf_perceel!C50</f>
        <v>8</v>
      </c>
      <c r="D53" s="23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152" t="str">
        <f t="shared" si="6"/>
        <v xml:space="preserve"> </v>
      </c>
      <c r="AK53" s="157" t="str">
        <f t="shared" si="7"/>
        <v xml:space="preserve"> </v>
      </c>
      <c r="AL53" s="162" t="str">
        <f t="shared" si="8"/>
        <v xml:space="preserve"> </v>
      </c>
      <c r="AM53" s="167" t="str">
        <f t="shared" si="9"/>
        <v xml:space="preserve"> </v>
      </c>
      <c r="AN53" s="24" t="str">
        <f t="shared" si="10"/>
        <v xml:space="preserve"> </v>
      </c>
      <c r="AO53" s="34">
        <f t="shared" si="5"/>
        <v>1</v>
      </c>
      <c r="AP53" s="36">
        <f>'Overzicht per maand'!O69</f>
        <v>0.91926523297491036</v>
      </c>
    </row>
    <row r="54" spans="1:42" ht="12.75" customHeight="1">
      <c r="A54" s="20" t="str">
        <f>schip_werf_perceel!A51</f>
        <v>RWS 23</v>
      </c>
      <c r="B54" s="21" t="str">
        <f>schip_werf_perceel!B51</f>
        <v>DOK</v>
      </c>
      <c r="C54" s="22">
        <f>schip_werf_perceel!C51</f>
        <v>3</v>
      </c>
      <c r="D54" s="23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152" t="str">
        <f t="shared" si="6"/>
        <v xml:space="preserve"> </v>
      </c>
      <c r="AK54" s="157" t="str">
        <f t="shared" si="7"/>
        <v xml:space="preserve"> </v>
      </c>
      <c r="AL54" s="162" t="str">
        <f t="shared" si="8"/>
        <v xml:space="preserve"> </v>
      </c>
      <c r="AM54" s="167" t="str">
        <f t="shared" si="9"/>
        <v xml:space="preserve"> </v>
      </c>
      <c r="AN54" s="24" t="str">
        <f t="shared" si="10"/>
        <v xml:space="preserve"> </v>
      </c>
      <c r="AO54" s="34">
        <f t="shared" si="5"/>
        <v>1</v>
      </c>
      <c r="AP54" s="36">
        <f>'Overzicht per maand'!O70</f>
        <v>0.91666666666666663</v>
      </c>
    </row>
    <row r="55" spans="1:42" ht="12.75" customHeight="1">
      <c r="A55" s="20" t="str">
        <f>schip_werf_perceel!A52</f>
        <v>RWS 24</v>
      </c>
      <c r="B55" s="21" t="str">
        <f>schip_werf_perceel!B52</f>
        <v>de Haas</v>
      </c>
      <c r="C55" s="22">
        <f>schip_werf_perceel!C52</f>
        <v>8</v>
      </c>
      <c r="D55" s="23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152" t="str">
        <f t="shared" si="6"/>
        <v xml:space="preserve"> </v>
      </c>
      <c r="AK55" s="157" t="str">
        <f t="shared" si="7"/>
        <v xml:space="preserve"> </v>
      </c>
      <c r="AL55" s="162" t="str">
        <f t="shared" si="8"/>
        <v xml:space="preserve"> </v>
      </c>
      <c r="AM55" s="167" t="str">
        <f t="shared" si="9"/>
        <v xml:space="preserve"> </v>
      </c>
      <c r="AN55" s="24" t="str">
        <f t="shared" si="10"/>
        <v xml:space="preserve"> </v>
      </c>
      <c r="AO55" s="34">
        <f t="shared" si="5"/>
        <v>1</v>
      </c>
      <c r="AP55" s="36">
        <f>'Overzicht per maand'!O71</f>
        <v>1</v>
      </c>
    </row>
    <row r="56" spans="1:42" ht="12.75" customHeight="1">
      <c r="A56" s="20" t="str">
        <f>schip_werf_perceel!A53</f>
        <v>RWS 25</v>
      </c>
      <c r="B56" s="21" t="str">
        <f>schip_werf_perceel!B53</f>
        <v>de Haas</v>
      </c>
      <c r="C56" s="22">
        <f>schip_werf_perceel!C53</f>
        <v>4</v>
      </c>
      <c r="D56" s="23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152" t="str">
        <f t="shared" si="6"/>
        <v xml:space="preserve"> </v>
      </c>
      <c r="AK56" s="157" t="str">
        <f t="shared" si="7"/>
        <v xml:space="preserve"> </v>
      </c>
      <c r="AL56" s="162" t="str">
        <f t="shared" si="8"/>
        <v xml:space="preserve"> </v>
      </c>
      <c r="AM56" s="167" t="str">
        <f t="shared" si="9"/>
        <v xml:space="preserve"> </v>
      </c>
      <c r="AN56" s="24" t="str">
        <f t="shared" si="10"/>
        <v xml:space="preserve"> </v>
      </c>
      <c r="AO56" s="34">
        <f t="shared" si="5"/>
        <v>1</v>
      </c>
      <c r="AP56" s="36">
        <f>'Overzicht per maand'!O72</f>
        <v>0.90476190476190477</v>
      </c>
    </row>
    <row r="57" spans="1:42" ht="12.75" customHeight="1">
      <c r="A57" s="20" t="str">
        <f>schip_werf_perceel!A54</f>
        <v>RWS 26</v>
      </c>
      <c r="B57" s="21" t="str">
        <f>schip_werf_perceel!B54</f>
        <v>de Haas</v>
      </c>
      <c r="C57" s="22">
        <f>schip_werf_perceel!C54</f>
        <v>8</v>
      </c>
      <c r="D57" s="23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152" t="str">
        <f t="shared" si="6"/>
        <v xml:space="preserve"> </v>
      </c>
      <c r="AK57" s="157" t="str">
        <f t="shared" si="7"/>
        <v xml:space="preserve"> </v>
      </c>
      <c r="AL57" s="162" t="str">
        <f t="shared" si="8"/>
        <v xml:space="preserve"> </v>
      </c>
      <c r="AM57" s="167" t="str">
        <f t="shared" si="9"/>
        <v xml:space="preserve"> </v>
      </c>
      <c r="AN57" s="24" t="str">
        <f t="shared" si="10"/>
        <v xml:space="preserve"> </v>
      </c>
      <c r="AO57" s="34">
        <f t="shared" si="5"/>
        <v>1</v>
      </c>
      <c r="AP57" s="36">
        <f>'Overzicht per maand'!O73</f>
        <v>1</v>
      </c>
    </row>
    <row r="58" spans="1:42" ht="12.75" customHeight="1">
      <c r="A58" s="20" t="str">
        <f>schip_werf_perceel!A55</f>
        <v>RWS 27</v>
      </c>
      <c r="B58" s="21" t="str">
        <f>schip_werf_perceel!B55</f>
        <v>v/d Hoeven</v>
      </c>
      <c r="C58" s="22">
        <f>schip_werf_perceel!C55</f>
        <v>5</v>
      </c>
      <c r="D58" s="27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152" t="str">
        <f t="shared" si="6"/>
        <v xml:space="preserve"> </v>
      </c>
      <c r="AK58" s="157" t="str">
        <f t="shared" si="7"/>
        <v xml:space="preserve"> </v>
      </c>
      <c r="AL58" s="162" t="str">
        <f t="shared" si="8"/>
        <v xml:space="preserve"> </v>
      </c>
      <c r="AM58" s="167" t="str">
        <f t="shared" si="9"/>
        <v xml:space="preserve"> </v>
      </c>
      <c r="AN58" s="24" t="str">
        <f t="shared" si="10"/>
        <v xml:space="preserve"> </v>
      </c>
      <c r="AO58" s="34">
        <f t="shared" si="5"/>
        <v>1</v>
      </c>
      <c r="AP58" s="36">
        <f>'Overzicht per maand'!O74</f>
        <v>1</v>
      </c>
    </row>
    <row r="59" spans="1:42" ht="12.75" customHeight="1">
      <c r="A59" s="20" t="str">
        <f>schip_werf_perceel!A56</f>
        <v>RWS 43</v>
      </c>
      <c r="B59" s="21" t="str">
        <f>schip_werf_perceel!B56</f>
        <v>v/d Hoeven</v>
      </c>
      <c r="C59" s="22">
        <f>schip_werf_perceel!C56</f>
        <v>5</v>
      </c>
      <c r="D59" s="23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152" t="str">
        <f t="shared" si="6"/>
        <v xml:space="preserve"> </v>
      </c>
      <c r="AK59" s="157" t="str">
        <f t="shared" si="7"/>
        <v xml:space="preserve"> </v>
      </c>
      <c r="AL59" s="162" t="str">
        <f t="shared" si="8"/>
        <v xml:space="preserve"> </v>
      </c>
      <c r="AM59" s="167" t="str">
        <f t="shared" si="9"/>
        <v xml:space="preserve"> </v>
      </c>
      <c r="AN59" s="24" t="str">
        <f t="shared" si="10"/>
        <v xml:space="preserve"> </v>
      </c>
      <c r="AO59" s="34">
        <f t="shared" si="5"/>
        <v>1</v>
      </c>
      <c r="AP59" s="36">
        <f>'Overzicht per maand'!O75</f>
        <v>1</v>
      </c>
    </row>
    <row r="60" spans="1:42" ht="12.75" customHeight="1">
      <c r="A60" s="20" t="str">
        <f>schip_werf_perceel!A57</f>
        <v>RWS 44</v>
      </c>
      <c r="B60" s="21" t="str">
        <f>schip_werf_perceel!B57</f>
        <v>v/d Hoeven</v>
      </c>
      <c r="C60" s="22">
        <f>schip_werf_perceel!C57</f>
        <v>5</v>
      </c>
      <c r="D60" s="23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152" t="str">
        <f t="shared" si="6"/>
        <v xml:space="preserve"> </v>
      </c>
      <c r="AK60" s="157" t="str">
        <f t="shared" si="7"/>
        <v xml:space="preserve"> </v>
      </c>
      <c r="AL60" s="162" t="str">
        <f t="shared" si="8"/>
        <v xml:space="preserve"> </v>
      </c>
      <c r="AM60" s="167" t="str">
        <f t="shared" si="9"/>
        <v xml:space="preserve"> </v>
      </c>
      <c r="AN60" s="24" t="str">
        <f t="shared" si="10"/>
        <v xml:space="preserve"> </v>
      </c>
      <c r="AO60" s="34">
        <f t="shared" si="5"/>
        <v>1</v>
      </c>
      <c r="AP60" s="36">
        <f>'Overzicht per maand'!O76</f>
        <v>1</v>
      </c>
    </row>
    <row r="61" spans="1:42" ht="12.75" customHeight="1">
      <c r="A61" s="20" t="str">
        <f>schip_werf_perceel!A58</f>
        <v>RWS 58</v>
      </c>
      <c r="B61" s="21" t="str">
        <f>schip_werf_perceel!B58</f>
        <v>de Haas</v>
      </c>
      <c r="C61" s="22">
        <f>schip_werf_perceel!C58</f>
        <v>4</v>
      </c>
      <c r="D61" s="23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152" t="str">
        <f t="shared" ref="AJ61:AJ100" si="11">IF(COUNTIF(E61:AI61,"w")&gt;0,COUNTIF(E61:AI61,"w")," ")</f>
        <v xml:space="preserve"> </v>
      </c>
      <c r="AK61" s="157" t="str">
        <f t="shared" ref="AK61:AK100" si="12">IF(COUNTIF(E61:AI61,"o")&gt;0,COUNTIF(E61:AI61,"o")," ")</f>
        <v xml:space="preserve"> </v>
      </c>
      <c r="AL61" s="162" t="str">
        <f t="shared" ref="AL61:AL100" si="13">IF(COUNTIF(E61:AI61,"s")&gt;0,COUNTIF(E61:AI61,"s")," ")</f>
        <v xml:space="preserve"> </v>
      </c>
      <c r="AM61" s="167" t="str">
        <f t="shared" ref="AM61:AM100" si="14">IF(COUNTIF(E61:AI61,"d")&gt;0,COUNTIF(E61:AI61,"d")," ")</f>
        <v xml:space="preserve"> </v>
      </c>
      <c r="AN61" s="24" t="str">
        <f t="shared" ref="AN61:AN100" si="15">IF(SUM(AJ61:AM61)&gt;0,SUM(AJ61:AM61)," ")</f>
        <v xml:space="preserve"> </v>
      </c>
      <c r="AO61" s="34">
        <f t="shared" si="5"/>
        <v>1</v>
      </c>
      <c r="AP61" s="36">
        <f>'Overzicht per maand'!O77</f>
        <v>0.98655913978494636</v>
      </c>
    </row>
    <row r="62" spans="1:42" ht="12.75" customHeight="1">
      <c r="A62" s="20" t="str">
        <f>schip_werf_perceel!A59</f>
        <v>RWS 59</v>
      </c>
      <c r="B62" s="21" t="str">
        <f>schip_werf_perceel!B59</f>
        <v>de Haas</v>
      </c>
      <c r="C62" s="22">
        <f>schip_werf_perceel!C59</f>
        <v>4</v>
      </c>
      <c r="D62" s="129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7"/>
      <c r="Z62" s="127"/>
      <c r="AA62" s="127"/>
      <c r="AB62" s="127"/>
      <c r="AC62" s="127"/>
      <c r="AD62" s="127"/>
      <c r="AE62" s="127"/>
      <c r="AF62" s="127"/>
      <c r="AG62" s="127"/>
      <c r="AH62" s="127"/>
      <c r="AI62" s="127"/>
      <c r="AJ62" s="152" t="str">
        <f t="shared" si="11"/>
        <v xml:space="preserve"> </v>
      </c>
      <c r="AK62" s="157" t="str">
        <f t="shared" si="12"/>
        <v xml:space="preserve"> </v>
      </c>
      <c r="AL62" s="162" t="str">
        <f t="shared" si="13"/>
        <v xml:space="preserve"> </v>
      </c>
      <c r="AM62" s="167" t="str">
        <f t="shared" si="14"/>
        <v xml:space="preserve"> </v>
      </c>
      <c r="AN62" s="24" t="str">
        <f t="shared" si="15"/>
        <v xml:space="preserve"> </v>
      </c>
      <c r="AO62" s="34">
        <f t="shared" si="5"/>
        <v>1</v>
      </c>
      <c r="AP62" s="36">
        <f>'Overzicht per maand'!O78</f>
        <v>0.99731182795698936</v>
      </c>
    </row>
    <row r="63" spans="1:42" ht="12.75" customHeight="1">
      <c r="A63" s="20" t="str">
        <f>schip_werf_perceel!A60</f>
        <v>RWS 60</v>
      </c>
      <c r="B63" s="21" t="str">
        <f>schip_werf_perceel!B60</f>
        <v>de Haas</v>
      </c>
      <c r="C63" s="22">
        <f>schip_werf_perceel!C60</f>
        <v>4</v>
      </c>
      <c r="D63" s="23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152" t="str">
        <f t="shared" si="11"/>
        <v xml:space="preserve"> </v>
      </c>
      <c r="AK63" s="157" t="str">
        <f t="shared" si="12"/>
        <v xml:space="preserve"> </v>
      </c>
      <c r="AL63" s="162" t="str">
        <f t="shared" si="13"/>
        <v xml:space="preserve"> </v>
      </c>
      <c r="AM63" s="167" t="str">
        <f t="shared" si="14"/>
        <v xml:space="preserve"> </v>
      </c>
      <c r="AN63" s="24" t="str">
        <f t="shared" si="15"/>
        <v xml:space="preserve"> </v>
      </c>
      <c r="AO63" s="34">
        <f t="shared" si="5"/>
        <v>1</v>
      </c>
      <c r="AP63" s="36">
        <f>'Overzicht per maand'!O79</f>
        <v>0.8305555555555556</v>
      </c>
    </row>
    <row r="64" spans="1:42" ht="12.75" customHeight="1">
      <c r="A64" s="20" t="str">
        <f>schip_werf_perceel!A61</f>
        <v>RWS 70</v>
      </c>
      <c r="B64" s="21" t="str">
        <f>schip_werf_perceel!B61</f>
        <v>DOK</v>
      </c>
      <c r="C64" s="22" t="str">
        <f>schip_werf_perceel!C61</f>
        <v>1N</v>
      </c>
      <c r="D64" s="23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78"/>
      <c r="AH64" s="78"/>
      <c r="AI64" s="78"/>
      <c r="AJ64" s="152" t="str">
        <f t="shared" si="11"/>
        <v xml:space="preserve"> </v>
      </c>
      <c r="AK64" s="157" t="str">
        <f t="shared" si="12"/>
        <v xml:space="preserve"> </v>
      </c>
      <c r="AL64" s="162" t="str">
        <f t="shared" si="13"/>
        <v xml:space="preserve"> </v>
      </c>
      <c r="AM64" s="167" t="str">
        <f t="shared" si="14"/>
        <v xml:space="preserve"> </v>
      </c>
      <c r="AN64" s="24" t="str">
        <f t="shared" si="15"/>
        <v xml:space="preserve"> </v>
      </c>
      <c r="AO64" s="34">
        <f t="shared" si="5"/>
        <v>1</v>
      </c>
      <c r="AP64" s="36">
        <f>'Overzicht per maand'!O80</f>
        <v>1</v>
      </c>
    </row>
    <row r="65" spans="1:42" ht="12.75" customHeight="1">
      <c r="A65" s="20" t="str">
        <f>schip_werf_perceel!A62</f>
        <v>RWS 71</v>
      </c>
      <c r="B65" s="21" t="str">
        <f>schip_werf_perceel!B62</f>
        <v>de Haas</v>
      </c>
      <c r="C65" s="22" t="str">
        <f>schip_werf_perceel!C62</f>
        <v>1Z</v>
      </c>
      <c r="D65" s="23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78"/>
      <c r="AF65" s="78"/>
      <c r="AG65" s="78"/>
      <c r="AH65" s="78"/>
      <c r="AI65" s="78"/>
      <c r="AJ65" s="152" t="str">
        <f t="shared" si="11"/>
        <v xml:space="preserve"> </v>
      </c>
      <c r="AK65" s="157" t="str">
        <f t="shared" si="12"/>
        <v xml:space="preserve"> </v>
      </c>
      <c r="AL65" s="162" t="str">
        <f t="shared" si="13"/>
        <v xml:space="preserve"> </v>
      </c>
      <c r="AM65" s="167" t="str">
        <f t="shared" si="14"/>
        <v xml:space="preserve"> </v>
      </c>
      <c r="AN65" s="24" t="str">
        <f t="shared" si="15"/>
        <v xml:space="preserve"> </v>
      </c>
      <c r="AO65" s="34">
        <f t="shared" si="5"/>
        <v>1</v>
      </c>
      <c r="AP65" s="36">
        <f>'Overzicht per maand'!O81</f>
        <v>1</v>
      </c>
    </row>
    <row r="66" spans="1:42" ht="12.75" customHeight="1">
      <c r="A66" s="20" t="str">
        <f>schip_werf_perceel!A63</f>
        <v>RWS 72</v>
      </c>
      <c r="B66" s="21" t="str">
        <f>schip_werf_perceel!B63</f>
        <v>de Haas</v>
      </c>
      <c r="C66" s="22" t="str">
        <f>schip_werf_perceel!C63</f>
        <v>1Z</v>
      </c>
      <c r="D66" s="23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152" t="str">
        <f t="shared" si="11"/>
        <v xml:space="preserve"> </v>
      </c>
      <c r="AK66" s="157" t="str">
        <f t="shared" si="12"/>
        <v xml:space="preserve"> </v>
      </c>
      <c r="AL66" s="162" t="str">
        <f t="shared" si="13"/>
        <v xml:space="preserve"> </v>
      </c>
      <c r="AM66" s="167" t="str">
        <f t="shared" si="14"/>
        <v xml:space="preserve"> </v>
      </c>
      <c r="AN66" s="24" t="str">
        <f t="shared" si="15"/>
        <v xml:space="preserve"> </v>
      </c>
      <c r="AO66" s="34">
        <f t="shared" si="5"/>
        <v>1</v>
      </c>
      <c r="AP66" s="36">
        <f>'Overzicht per maand'!O82</f>
        <v>0.99193548387096764</v>
      </c>
    </row>
    <row r="67" spans="1:42" ht="12.75" customHeight="1">
      <c r="A67" s="20" t="str">
        <f>schip_werf_perceel!A64</f>
        <v>RWS 73</v>
      </c>
      <c r="B67" s="21" t="str">
        <f>schip_werf_perceel!B64</f>
        <v>de Haas</v>
      </c>
      <c r="C67" s="22" t="str">
        <f>schip_werf_perceel!C64</f>
        <v>1Z</v>
      </c>
      <c r="D67" s="23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152" t="str">
        <f t="shared" ref="AJ67:AJ77" si="16">IF(COUNTIF(E67:AI67,"w")&gt;0,COUNTIF(E67:AI67,"w")," ")</f>
        <v xml:space="preserve"> </v>
      </c>
      <c r="AK67" s="157" t="str">
        <f t="shared" ref="AK67:AK77" si="17">IF(COUNTIF(E67:AI67,"o")&gt;0,COUNTIF(E67:AI67,"o")," ")</f>
        <v xml:space="preserve"> </v>
      </c>
      <c r="AL67" s="162" t="str">
        <f t="shared" ref="AL67:AL77" si="18">IF(COUNTIF(E67:AI67,"s")&gt;0,COUNTIF(E67:AI67,"s")," ")</f>
        <v xml:space="preserve"> </v>
      </c>
      <c r="AM67" s="167" t="str">
        <f t="shared" ref="AM67:AM77" si="19">IF(COUNTIF(E67:AI67,"d")&gt;0,COUNTIF(E67:AI67,"d")," ")</f>
        <v xml:space="preserve"> </v>
      </c>
      <c r="AN67" s="24" t="str">
        <f t="shared" si="15"/>
        <v xml:space="preserve"> </v>
      </c>
      <c r="AO67" s="34">
        <f t="shared" si="5"/>
        <v>1</v>
      </c>
      <c r="AP67" s="36">
        <f>'Overzicht per maand'!O83</f>
        <v>0.98655913978494636</v>
      </c>
    </row>
    <row r="68" spans="1:42" ht="12.75" customHeight="1">
      <c r="A68" s="20" t="str">
        <f>schip_werf_perceel!A65</f>
        <v>RWS 74</v>
      </c>
      <c r="B68" s="21" t="str">
        <f>schip_werf_perceel!B65</f>
        <v>DOK</v>
      </c>
      <c r="C68" s="22" t="str">
        <f>schip_werf_perceel!C65</f>
        <v>1N</v>
      </c>
      <c r="D68" s="23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  <c r="AI68" s="78"/>
      <c r="AJ68" s="152" t="str">
        <f t="shared" si="16"/>
        <v xml:space="preserve"> </v>
      </c>
      <c r="AK68" s="157" t="str">
        <f t="shared" si="17"/>
        <v xml:space="preserve"> </v>
      </c>
      <c r="AL68" s="162" t="str">
        <f t="shared" si="18"/>
        <v xml:space="preserve"> </v>
      </c>
      <c r="AM68" s="167" t="str">
        <f t="shared" si="19"/>
        <v xml:space="preserve"> </v>
      </c>
      <c r="AN68" s="24" t="str">
        <f t="shared" si="15"/>
        <v xml:space="preserve"> </v>
      </c>
      <c r="AO68" s="34">
        <f t="shared" ref="AO68:AO102" si="20">IF(AN68=" ",1,(B$7-AN68)/B$7)</f>
        <v>1</v>
      </c>
      <c r="AP68" s="36">
        <f>'Overzicht per maand'!O84</f>
        <v>0.88172043010752688</v>
      </c>
    </row>
    <row r="69" spans="1:42" ht="12.75" customHeight="1">
      <c r="A69" s="20" t="str">
        <f>schip_werf_perceel!A66</f>
        <v>RWS 75</v>
      </c>
      <c r="B69" s="21" t="str">
        <f>schip_werf_perceel!B66</f>
        <v>de Haas</v>
      </c>
      <c r="C69" s="22" t="str">
        <f>schip_werf_perceel!C66</f>
        <v>1Z</v>
      </c>
      <c r="D69" s="23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152" t="str">
        <f t="shared" si="16"/>
        <v xml:space="preserve"> </v>
      </c>
      <c r="AK69" s="157" t="str">
        <f t="shared" si="17"/>
        <v xml:space="preserve"> </v>
      </c>
      <c r="AL69" s="162" t="str">
        <f t="shared" si="18"/>
        <v xml:space="preserve"> </v>
      </c>
      <c r="AM69" s="167" t="str">
        <f t="shared" si="19"/>
        <v xml:space="preserve"> </v>
      </c>
      <c r="AN69" s="24" t="str">
        <f t="shared" si="15"/>
        <v xml:space="preserve"> </v>
      </c>
      <c r="AO69" s="34">
        <f t="shared" si="20"/>
        <v>1</v>
      </c>
      <c r="AP69" s="36">
        <f>'Overzicht per maand'!O85</f>
        <v>1</v>
      </c>
    </row>
    <row r="70" spans="1:42" ht="12.75" customHeight="1">
      <c r="A70" s="20" t="str">
        <f>schip_werf_perceel!A67</f>
        <v>RWS 76</v>
      </c>
      <c r="B70" s="21" t="str">
        <f>schip_werf_perceel!B67</f>
        <v>DOK</v>
      </c>
      <c r="C70" s="22" t="str">
        <f>schip_werf_perceel!C67</f>
        <v>1N</v>
      </c>
      <c r="D70" s="23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152" t="str">
        <f t="shared" si="16"/>
        <v xml:space="preserve"> </v>
      </c>
      <c r="AK70" s="157" t="str">
        <f t="shared" si="17"/>
        <v xml:space="preserve"> </v>
      </c>
      <c r="AL70" s="162" t="str">
        <f t="shared" si="18"/>
        <v xml:space="preserve"> </v>
      </c>
      <c r="AM70" s="167" t="str">
        <f t="shared" si="19"/>
        <v xml:space="preserve"> </v>
      </c>
      <c r="AN70" s="24" t="str">
        <f t="shared" si="15"/>
        <v xml:space="preserve"> </v>
      </c>
      <c r="AO70" s="34">
        <f t="shared" si="20"/>
        <v>1</v>
      </c>
      <c r="AP70" s="36">
        <f>'Overzicht per maand'!O86</f>
        <v>1</v>
      </c>
    </row>
    <row r="71" spans="1:42" ht="12.75" customHeight="1">
      <c r="A71" s="20" t="str">
        <f>schip_werf_perceel!A68</f>
        <v>RWS 77</v>
      </c>
      <c r="B71" s="21" t="str">
        <f>schip_werf_perceel!B68</f>
        <v>DOK</v>
      </c>
      <c r="C71" s="22" t="str">
        <f>schip_werf_perceel!C68</f>
        <v>1N</v>
      </c>
      <c r="D71" s="23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152" t="str">
        <f t="shared" si="16"/>
        <v xml:space="preserve"> </v>
      </c>
      <c r="AK71" s="157" t="str">
        <f t="shared" si="17"/>
        <v xml:space="preserve"> </v>
      </c>
      <c r="AL71" s="162" t="str">
        <f t="shared" si="18"/>
        <v xml:space="preserve"> </v>
      </c>
      <c r="AM71" s="167" t="str">
        <f t="shared" si="19"/>
        <v xml:space="preserve"> </v>
      </c>
      <c r="AN71" s="24" t="str">
        <f t="shared" si="15"/>
        <v xml:space="preserve"> </v>
      </c>
      <c r="AO71" s="34">
        <f t="shared" si="20"/>
        <v>1</v>
      </c>
      <c r="AP71" s="36">
        <f>'Overzicht per maand'!O87</f>
        <v>1</v>
      </c>
    </row>
    <row r="72" spans="1:42" ht="12.75" customHeight="1">
      <c r="A72" s="20" t="str">
        <f>schip_werf_perceel!A69</f>
        <v>RWS 78</v>
      </c>
      <c r="B72" s="21" t="str">
        <f>schip_werf_perceel!B69</f>
        <v>de Haas</v>
      </c>
      <c r="C72" s="22" t="str">
        <f>schip_werf_perceel!C69</f>
        <v>1Z</v>
      </c>
      <c r="D72" s="23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8"/>
      <c r="AJ72" s="152" t="str">
        <f t="shared" si="16"/>
        <v xml:space="preserve"> </v>
      </c>
      <c r="AK72" s="157" t="str">
        <f t="shared" si="17"/>
        <v xml:space="preserve"> </v>
      </c>
      <c r="AL72" s="162" t="str">
        <f t="shared" si="18"/>
        <v xml:space="preserve"> </v>
      </c>
      <c r="AM72" s="167" t="str">
        <f t="shared" si="19"/>
        <v xml:space="preserve"> </v>
      </c>
      <c r="AN72" s="24" t="str">
        <f t="shared" si="15"/>
        <v xml:space="preserve"> </v>
      </c>
      <c r="AO72" s="34">
        <f t="shared" si="20"/>
        <v>1</v>
      </c>
      <c r="AP72" s="36">
        <f>'Overzicht per maand'!O88</f>
        <v>1</v>
      </c>
    </row>
    <row r="73" spans="1:42" ht="12.75" customHeight="1">
      <c r="A73" s="20" t="str">
        <f>schip_werf_perceel!A70</f>
        <v>RWS 79</v>
      </c>
      <c r="B73" s="21" t="str">
        <f>schip_werf_perceel!B70</f>
        <v>de Haas</v>
      </c>
      <c r="C73" s="22" t="str">
        <f>schip_werf_perceel!C70</f>
        <v>1Z</v>
      </c>
      <c r="D73" s="23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8"/>
      <c r="AJ73" s="152" t="str">
        <f t="shared" si="16"/>
        <v xml:space="preserve"> </v>
      </c>
      <c r="AK73" s="157" t="str">
        <f t="shared" si="17"/>
        <v xml:space="preserve"> </v>
      </c>
      <c r="AL73" s="162" t="str">
        <f t="shared" si="18"/>
        <v xml:space="preserve"> </v>
      </c>
      <c r="AM73" s="167" t="str">
        <f t="shared" si="19"/>
        <v xml:space="preserve"> </v>
      </c>
      <c r="AN73" s="24" t="str">
        <f t="shared" si="15"/>
        <v xml:space="preserve"> </v>
      </c>
      <c r="AO73" s="34">
        <f t="shared" si="20"/>
        <v>1</v>
      </c>
      <c r="AP73" s="36">
        <f>'Overzicht per maand'!O89</f>
        <v>1</v>
      </c>
    </row>
    <row r="74" spans="1:42" ht="12.75" customHeight="1">
      <c r="A74" s="20" t="str">
        <f>schip_werf_perceel!A71</f>
        <v>RWS 80</v>
      </c>
      <c r="B74" s="21" t="str">
        <f>schip_werf_perceel!B71</f>
        <v>DOK</v>
      </c>
      <c r="C74" s="22">
        <f>schip_werf_perceel!C71</f>
        <v>3</v>
      </c>
      <c r="D74" s="23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152" t="str">
        <f t="shared" si="16"/>
        <v xml:space="preserve"> </v>
      </c>
      <c r="AK74" s="157" t="str">
        <f t="shared" si="17"/>
        <v xml:space="preserve"> </v>
      </c>
      <c r="AL74" s="162" t="str">
        <f t="shared" si="18"/>
        <v xml:space="preserve"> </v>
      </c>
      <c r="AM74" s="167" t="str">
        <f t="shared" si="19"/>
        <v xml:space="preserve"> </v>
      </c>
      <c r="AN74" s="24" t="str">
        <f t="shared" si="15"/>
        <v xml:space="preserve"> </v>
      </c>
      <c r="AO74" s="34">
        <f t="shared" si="20"/>
        <v>1</v>
      </c>
      <c r="AP74" s="36">
        <f>'Overzicht per maand'!O90</f>
        <v>1</v>
      </c>
    </row>
    <row r="75" spans="1:42" ht="12.75" customHeight="1">
      <c r="A75" s="20" t="str">
        <f>schip_werf_perceel!A72</f>
        <v>RWS 81</v>
      </c>
      <c r="B75" s="21" t="str">
        <f>schip_werf_perceel!B72</f>
        <v>de Haas</v>
      </c>
      <c r="C75" s="22">
        <f>schip_werf_perceel!C72</f>
        <v>4</v>
      </c>
      <c r="D75" s="23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152" t="str">
        <f t="shared" si="16"/>
        <v xml:space="preserve"> </v>
      </c>
      <c r="AK75" s="157" t="str">
        <f t="shared" si="17"/>
        <v xml:space="preserve"> </v>
      </c>
      <c r="AL75" s="162" t="str">
        <f t="shared" si="18"/>
        <v xml:space="preserve"> </v>
      </c>
      <c r="AM75" s="167" t="str">
        <f t="shared" si="19"/>
        <v xml:space="preserve"> </v>
      </c>
      <c r="AN75" s="24" t="str">
        <f t="shared" si="15"/>
        <v xml:space="preserve"> </v>
      </c>
      <c r="AO75" s="34">
        <f t="shared" si="20"/>
        <v>1</v>
      </c>
      <c r="AP75" s="36">
        <f>'Overzicht per maand'!O91</f>
        <v>1</v>
      </c>
    </row>
    <row r="76" spans="1:42" ht="12.75" customHeight="1">
      <c r="A76" s="20" t="str">
        <f>schip_werf_perceel!A73</f>
        <v>RWS 82</v>
      </c>
      <c r="B76" s="21" t="str">
        <f>schip_werf_perceel!B73</f>
        <v>v/d Hoeven</v>
      </c>
      <c r="C76" s="22">
        <f>schip_werf_perceel!C73</f>
        <v>5</v>
      </c>
      <c r="D76" s="23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152" t="str">
        <f t="shared" si="16"/>
        <v xml:space="preserve"> </v>
      </c>
      <c r="AK76" s="157" t="str">
        <f t="shared" si="17"/>
        <v xml:space="preserve"> </v>
      </c>
      <c r="AL76" s="162" t="str">
        <f t="shared" si="18"/>
        <v xml:space="preserve"> </v>
      </c>
      <c r="AM76" s="167" t="str">
        <f t="shared" si="19"/>
        <v xml:space="preserve"> </v>
      </c>
      <c r="AN76" s="24" t="str">
        <f t="shared" si="15"/>
        <v xml:space="preserve"> </v>
      </c>
      <c r="AO76" s="34">
        <f t="shared" si="20"/>
        <v>1</v>
      </c>
      <c r="AP76" s="36">
        <f>'Overzicht per maand'!O92</f>
        <v>1</v>
      </c>
    </row>
    <row r="77" spans="1:42" ht="12.75" customHeight="1">
      <c r="A77" s="20" t="str">
        <f>schip_werf_perceel!A74</f>
        <v>RWS 83</v>
      </c>
      <c r="B77" s="21" t="str">
        <f>schip_werf_perceel!B74</f>
        <v>Maaskant</v>
      </c>
      <c r="C77" s="22">
        <f>schip_werf_perceel!C74</f>
        <v>2</v>
      </c>
      <c r="D77" s="23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152" t="str">
        <f t="shared" si="16"/>
        <v xml:space="preserve"> </v>
      </c>
      <c r="AK77" s="157" t="str">
        <f t="shared" si="17"/>
        <v xml:space="preserve"> </v>
      </c>
      <c r="AL77" s="162" t="str">
        <f t="shared" si="18"/>
        <v xml:space="preserve"> </v>
      </c>
      <c r="AM77" s="167" t="str">
        <f t="shared" si="19"/>
        <v xml:space="preserve"> </v>
      </c>
      <c r="AN77" s="24" t="str">
        <f t="shared" si="15"/>
        <v xml:space="preserve"> </v>
      </c>
      <c r="AO77" s="34">
        <f t="shared" si="20"/>
        <v>1</v>
      </c>
      <c r="AP77" s="36">
        <f>'Overzicht per maand'!O93</f>
        <v>1</v>
      </c>
    </row>
    <row r="78" spans="1:42" ht="12.75" customHeight="1">
      <c r="A78" s="20" t="str">
        <f>schip_werf_perceel!A75</f>
        <v>RWS 84</v>
      </c>
      <c r="B78" s="21" t="str">
        <f>schip_werf_perceel!B75</f>
        <v>de Haas</v>
      </c>
      <c r="C78" s="22">
        <f>schip_werf_perceel!C75</f>
        <v>8</v>
      </c>
      <c r="D78" s="23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152" t="str">
        <f t="shared" si="11"/>
        <v xml:space="preserve"> </v>
      </c>
      <c r="AK78" s="157" t="str">
        <f t="shared" si="12"/>
        <v xml:space="preserve"> </v>
      </c>
      <c r="AL78" s="162" t="str">
        <f t="shared" si="13"/>
        <v xml:space="preserve"> </v>
      </c>
      <c r="AM78" s="167" t="str">
        <f t="shared" si="14"/>
        <v xml:space="preserve"> </v>
      </c>
      <c r="AN78" s="24" t="str">
        <f t="shared" si="15"/>
        <v xml:space="preserve"> </v>
      </c>
      <c r="AO78" s="34">
        <f t="shared" si="20"/>
        <v>1</v>
      </c>
      <c r="AP78" s="36">
        <f>'Overzicht per maand'!O94</f>
        <v>0.98655913978494636</v>
      </c>
    </row>
    <row r="79" spans="1:42" ht="12.75" customHeight="1">
      <c r="A79" s="20" t="str">
        <f>schip_werf_perceel!A76</f>
        <v>RWS 85</v>
      </c>
      <c r="B79" s="21" t="str">
        <f>schip_werf_perceel!B76</f>
        <v>v/d Hoeven</v>
      </c>
      <c r="C79" s="22">
        <f>schip_werf_perceel!C76</f>
        <v>5</v>
      </c>
      <c r="D79" s="23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8"/>
      <c r="AJ79" s="152" t="str">
        <f t="shared" si="11"/>
        <v xml:space="preserve"> </v>
      </c>
      <c r="AK79" s="157" t="str">
        <f t="shared" si="12"/>
        <v xml:space="preserve"> </v>
      </c>
      <c r="AL79" s="162" t="str">
        <f t="shared" si="13"/>
        <v xml:space="preserve"> </v>
      </c>
      <c r="AM79" s="167" t="str">
        <f t="shared" si="14"/>
        <v xml:space="preserve"> </v>
      </c>
      <c r="AN79" s="24" t="str">
        <f t="shared" si="15"/>
        <v xml:space="preserve"> </v>
      </c>
      <c r="AO79" s="34">
        <f t="shared" si="20"/>
        <v>1</v>
      </c>
      <c r="AP79" s="36">
        <f>'Overzicht per maand'!O95</f>
        <v>1</v>
      </c>
    </row>
    <row r="80" spans="1:42" ht="12.75" customHeight="1">
      <c r="A80" s="20" t="str">
        <f>schip_werf_perceel!A77</f>
        <v>RWS 86</v>
      </c>
      <c r="B80" s="21" t="str">
        <f>schip_werf_perceel!B77</f>
        <v>v/d Hoeven</v>
      </c>
      <c r="C80" s="22">
        <f>schip_werf_perceel!C77</f>
        <v>5</v>
      </c>
      <c r="D80" s="23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152" t="str">
        <f t="shared" ref="AJ80" si="21">IF(COUNTIF(E80:AI80,"w")&gt;0,COUNTIF(E80:AI80,"w")," ")</f>
        <v xml:space="preserve"> </v>
      </c>
      <c r="AK80" s="157" t="str">
        <f t="shared" ref="AK80" si="22">IF(COUNTIF(E80:AI80,"o")&gt;0,COUNTIF(E80:AI80,"o")," ")</f>
        <v xml:space="preserve"> </v>
      </c>
      <c r="AL80" s="162" t="str">
        <f t="shared" ref="AL80" si="23">IF(COUNTIF(E80:AI80,"s")&gt;0,COUNTIF(E80:AI80,"s")," ")</f>
        <v xml:space="preserve"> </v>
      </c>
      <c r="AM80" s="167" t="str">
        <f t="shared" ref="AM80" si="24">IF(COUNTIF(E80:AI80,"d")&gt;0,COUNTIF(E80:AI80,"d")," ")</f>
        <v xml:space="preserve"> </v>
      </c>
      <c r="AN80" s="24" t="str">
        <f t="shared" ref="AN80" si="25">IF(SUM(AJ80:AM80)&gt;0,SUM(AJ80:AM80)," ")</f>
        <v xml:space="preserve"> </v>
      </c>
      <c r="AO80" s="34">
        <f t="shared" ref="AO80" si="26">IF(AN80=" ",1,(B$7-AN80)/B$7)</f>
        <v>1</v>
      </c>
      <c r="AP80" s="36">
        <f>'Overzicht per maand'!O96</f>
        <v>1</v>
      </c>
    </row>
    <row r="81" spans="1:195">
      <c r="A81" s="20" t="str">
        <f>schip_werf_perceel!A78</f>
        <v>RWS 88</v>
      </c>
      <c r="B81" s="21" t="str">
        <f>schip_werf_perceel!B78</f>
        <v>de Haas</v>
      </c>
      <c r="C81" s="22">
        <f>schip_werf_perceel!C78</f>
        <v>8</v>
      </c>
      <c r="D81" s="23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78"/>
      <c r="AD81" s="78"/>
      <c r="AE81" s="78"/>
      <c r="AF81" s="78"/>
      <c r="AG81" s="78"/>
      <c r="AH81" s="78"/>
      <c r="AI81" s="78"/>
      <c r="AJ81" s="152" t="str">
        <f t="shared" si="11"/>
        <v xml:space="preserve"> </v>
      </c>
      <c r="AK81" s="157" t="str">
        <f t="shared" si="12"/>
        <v xml:space="preserve"> </v>
      </c>
      <c r="AL81" s="162" t="str">
        <f t="shared" si="13"/>
        <v xml:space="preserve"> </v>
      </c>
      <c r="AM81" s="167" t="str">
        <f t="shared" si="14"/>
        <v xml:space="preserve"> </v>
      </c>
      <c r="AN81" s="24" t="str">
        <f t="shared" si="15"/>
        <v xml:space="preserve"> </v>
      </c>
      <c r="AO81" s="34">
        <f t="shared" si="20"/>
        <v>1</v>
      </c>
      <c r="AP81" s="36">
        <f>'Overzicht per maand'!O97</f>
        <v>1</v>
      </c>
    </row>
    <row r="82" spans="1:195">
      <c r="A82" s="20" t="str">
        <f>schip_werf_perceel!A79</f>
        <v>RWS 95</v>
      </c>
      <c r="B82" s="21" t="str">
        <f>schip_werf_perceel!B79</f>
        <v>de Haas</v>
      </c>
      <c r="C82" s="22">
        <f>schip_werf_perceel!C79</f>
        <v>8</v>
      </c>
      <c r="D82" s="23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152" t="str">
        <f t="shared" si="11"/>
        <v xml:space="preserve"> </v>
      </c>
      <c r="AK82" s="157" t="str">
        <f t="shared" si="12"/>
        <v xml:space="preserve"> </v>
      </c>
      <c r="AL82" s="162" t="str">
        <f t="shared" si="13"/>
        <v xml:space="preserve"> </v>
      </c>
      <c r="AM82" s="167" t="str">
        <f t="shared" si="14"/>
        <v xml:space="preserve"> </v>
      </c>
      <c r="AN82" s="24" t="str">
        <f t="shared" si="15"/>
        <v xml:space="preserve"> </v>
      </c>
      <c r="AO82" s="34">
        <f t="shared" si="20"/>
        <v>1</v>
      </c>
      <c r="AP82" s="36">
        <f>'Overzicht per maand'!O98</f>
        <v>1</v>
      </c>
    </row>
    <row r="83" spans="1:195">
      <c r="A83" s="20" t="str">
        <f>schip_werf_perceel!A80</f>
        <v>Scala</v>
      </c>
      <c r="B83" s="21" t="str">
        <f>schip_werf_perceel!B80</f>
        <v>de Haas</v>
      </c>
      <c r="C83" s="22">
        <f>schip_werf_perceel!C80</f>
        <v>8</v>
      </c>
      <c r="D83" s="23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152" t="str">
        <f t="shared" si="11"/>
        <v xml:space="preserve"> </v>
      </c>
      <c r="AK83" s="157" t="str">
        <f t="shared" si="12"/>
        <v xml:space="preserve"> </v>
      </c>
      <c r="AL83" s="162" t="str">
        <f t="shared" si="13"/>
        <v xml:space="preserve"> </v>
      </c>
      <c r="AM83" s="167" t="str">
        <f t="shared" si="14"/>
        <v xml:space="preserve"> </v>
      </c>
      <c r="AN83" s="24" t="str">
        <f t="shared" si="15"/>
        <v xml:space="preserve"> </v>
      </c>
      <c r="AO83" s="34">
        <f t="shared" si="20"/>
        <v>1</v>
      </c>
      <c r="AP83" s="36">
        <f>'Overzicht per maand'!O99</f>
        <v>0.99731182795698936</v>
      </c>
    </row>
    <row r="84" spans="1:195" ht="12.75" customHeight="1">
      <c r="A84" s="20" t="str">
        <f>schip_werf_perceel!A81</f>
        <v>Scaldis</v>
      </c>
      <c r="B84" s="21" t="str">
        <f>schip_werf_perceel!B81</f>
        <v>Maaskant</v>
      </c>
      <c r="C84" s="22">
        <f>schip_werf_perceel!C81</f>
        <v>2</v>
      </c>
      <c r="D84" s="23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78"/>
      <c r="P84" s="78"/>
      <c r="Q84" s="78"/>
      <c r="R84" s="78"/>
      <c r="S84" s="78"/>
      <c r="T84" s="78"/>
      <c r="U84" s="78"/>
      <c r="V84" s="78"/>
      <c r="W84" s="78"/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  <c r="AI84" s="78"/>
      <c r="AJ84" s="152" t="str">
        <f t="shared" si="11"/>
        <v xml:space="preserve"> </v>
      </c>
      <c r="AK84" s="157" t="str">
        <f t="shared" si="12"/>
        <v xml:space="preserve"> </v>
      </c>
      <c r="AL84" s="162" t="str">
        <f t="shared" si="13"/>
        <v xml:space="preserve"> </v>
      </c>
      <c r="AM84" s="167" t="str">
        <f t="shared" si="14"/>
        <v xml:space="preserve"> </v>
      </c>
      <c r="AN84" s="24" t="str">
        <f t="shared" si="15"/>
        <v xml:space="preserve"> </v>
      </c>
      <c r="AO84" s="34">
        <f t="shared" si="20"/>
        <v>1</v>
      </c>
      <c r="AP84" s="36">
        <f>'Overzicht per maand'!O100</f>
        <v>0.99731182795698936</v>
      </c>
    </row>
    <row r="85" spans="1:195" ht="12.75" customHeight="1">
      <c r="A85" s="20" t="str">
        <f>schip_werf_perceel!A82</f>
        <v>Scheldestroom</v>
      </c>
      <c r="B85" s="21" t="str">
        <f>schip_werf_perceel!B82</f>
        <v>de Haas</v>
      </c>
      <c r="C85" s="22">
        <f>schip_werf_perceel!C82</f>
        <v>8</v>
      </c>
      <c r="D85" s="23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152" t="str">
        <f t="shared" si="11"/>
        <v xml:space="preserve"> </v>
      </c>
      <c r="AK85" s="157" t="str">
        <f t="shared" si="12"/>
        <v xml:space="preserve"> </v>
      </c>
      <c r="AL85" s="162" t="str">
        <f t="shared" si="13"/>
        <v xml:space="preserve"> </v>
      </c>
      <c r="AM85" s="167" t="str">
        <f t="shared" si="14"/>
        <v xml:space="preserve"> </v>
      </c>
      <c r="AN85" s="24" t="str">
        <f t="shared" si="15"/>
        <v xml:space="preserve"> </v>
      </c>
      <c r="AO85" s="34">
        <f t="shared" si="20"/>
        <v>1</v>
      </c>
      <c r="AP85" s="36">
        <f>'Overzicht per maand'!O101</f>
        <v>1</v>
      </c>
    </row>
    <row r="86" spans="1:195" ht="12.75" customHeight="1">
      <c r="A86" s="20" t="str">
        <f>schip_werf_perceel!A83</f>
        <v>Scheurrak</v>
      </c>
      <c r="B86" s="21" t="str">
        <f>schip_werf_perceel!B83</f>
        <v>DSDH</v>
      </c>
      <c r="C86" s="22">
        <f>schip_werf_perceel!C83</f>
        <v>1</v>
      </c>
      <c r="D86" s="23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152" t="str">
        <f t="shared" si="11"/>
        <v xml:space="preserve"> </v>
      </c>
      <c r="AK86" s="157" t="str">
        <f t="shared" si="12"/>
        <v xml:space="preserve"> </v>
      </c>
      <c r="AL86" s="162" t="str">
        <f t="shared" si="13"/>
        <v xml:space="preserve"> </v>
      </c>
      <c r="AM86" s="167" t="str">
        <f t="shared" si="14"/>
        <v xml:space="preserve"> </v>
      </c>
      <c r="AN86" s="24" t="str">
        <f t="shared" si="15"/>
        <v xml:space="preserve"> </v>
      </c>
      <c r="AO86" s="34">
        <f t="shared" si="20"/>
        <v>1</v>
      </c>
      <c r="AP86" s="36">
        <f>'Overzicht per maand'!O102</f>
        <v>1</v>
      </c>
    </row>
    <row r="87" spans="1:195">
      <c r="A87" s="20" t="str">
        <f>schip_werf_perceel!A84</f>
        <v>Siege</v>
      </c>
      <c r="B87" s="21" t="str">
        <f>schip_werf_perceel!B84</f>
        <v>DOK</v>
      </c>
      <c r="C87" s="22">
        <f>schip_werf_perceel!C84</f>
        <v>3</v>
      </c>
      <c r="D87" s="23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78"/>
      <c r="AB87" s="78"/>
      <c r="AC87" s="78"/>
      <c r="AD87" s="78"/>
      <c r="AE87" s="78"/>
      <c r="AF87" s="78"/>
      <c r="AG87" s="78"/>
      <c r="AH87" s="78"/>
      <c r="AI87" s="78"/>
      <c r="AJ87" s="152" t="str">
        <f t="shared" si="11"/>
        <v xml:space="preserve"> </v>
      </c>
      <c r="AK87" s="157" t="str">
        <f t="shared" si="12"/>
        <v xml:space="preserve"> </v>
      </c>
      <c r="AL87" s="162" t="str">
        <f t="shared" si="13"/>
        <v xml:space="preserve"> </v>
      </c>
      <c r="AM87" s="167" t="str">
        <f t="shared" si="14"/>
        <v xml:space="preserve"> </v>
      </c>
      <c r="AN87" s="24" t="str">
        <f t="shared" si="15"/>
        <v xml:space="preserve"> </v>
      </c>
      <c r="AO87" s="34">
        <f t="shared" si="20"/>
        <v>1</v>
      </c>
      <c r="AP87" s="36">
        <f>'Overzicht per maand'!O103</f>
        <v>0.967741935483871</v>
      </c>
    </row>
    <row r="88" spans="1:195">
      <c r="A88" s="20" t="str">
        <f>schip_werf_perceel!A85</f>
        <v>Sifon</v>
      </c>
      <c r="B88" s="21" t="str">
        <f>schip_werf_perceel!B85</f>
        <v>de Haas</v>
      </c>
      <c r="C88" s="22">
        <f>schip_werf_perceel!C85</f>
        <v>4</v>
      </c>
      <c r="D88" s="23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78"/>
      <c r="P88" s="78"/>
      <c r="Q88" s="78"/>
      <c r="R88" s="78"/>
      <c r="S88" s="78"/>
      <c r="T88" s="78"/>
      <c r="U88" s="78"/>
      <c r="V88" s="78"/>
      <c r="W88" s="78"/>
      <c r="X88" s="78"/>
      <c r="Y88" s="78"/>
      <c r="Z88" s="78"/>
      <c r="AA88" s="78"/>
      <c r="AB88" s="78"/>
      <c r="AC88" s="78"/>
      <c r="AD88" s="78"/>
      <c r="AE88" s="78"/>
      <c r="AF88" s="78"/>
      <c r="AG88" s="78"/>
      <c r="AH88" s="78"/>
      <c r="AI88" s="78"/>
      <c r="AJ88" s="152" t="str">
        <f t="shared" si="11"/>
        <v xml:space="preserve"> </v>
      </c>
      <c r="AK88" s="157" t="str">
        <f t="shared" si="12"/>
        <v xml:space="preserve"> </v>
      </c>
      <c r="AL88" s="162" t="str">
        <f t="shared" si="13"/>
        <v xml:space="preserve"> </v>
      </c>
      <c r="AM88" s="167" t="str">
        <f t="shared" si="14"/>
        <v xml:space="preserve"> </v>
      </c>
      <c r="AN88" s="24" t="str">
        <f t="shared" si="15"/>
        <v xml:space="preserve"> </v>
      </c>
      <c r="AO88" s="34">
        <f t="shared" si="20"/>
        <v>1</v>
      </c>
      <c r="AP88" s="36">
        <f>'Overzicht per maand'!O104</f>
        <v>1</v>
      </c>
    </row>
    <row r="89" spans="1:195" ht="12.75" customHeight="1">
      <c r="A89" s="20" t="str">
        <f>schip_werf_perceel!A86</f>
        <v>Speurder</v>
      </c>
      <c r="B89" s="21" t="str">
        <f>schip_werf_perceel!B86</f>
        <v>v/d Hoeven</v>
      </c>
      <c r="C89" s="22">
        <f>schip_werf_perceel!C86</f>
        <v>5</v>
      </c>
      <c r="D89" s="23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78"/>
      <c r="P89" s="78"/>
      <c r="Q89" s="78"/>
      <c r="R89" s="78"/>
      <c r="S89" s="78"/>
      <c r="T89" s="78"/>
      <c r="U89" s="78"/>
      <c r="V89" s="78"/>
      <c r="W89" s="78"/>
      <c r="X89" s="78"/>
      <c r="Y89" s="78"/>
      <c r="Z89" s="78"/>
      <c r="AA89" s="78"/>
      <c r="AB89" s="78"/>
      <c r="AC89" s="78"/>
      <c r="AD89" s="78"/>
      <c r="AE89" s="78"/>
      <c r="AF89" s="78"/>
      <c r="AG89" s="78"/>
      <c r="AH89" s="78"/>
      <c r="AI89" s="78"/>
      <c r="AJ89" s="152" t="str">
        <f t="shared" si="11"/>
        <v xml:space="preserve"> </v>
      </c>
      <c r="AK89" s="157" t="str">
        <f t="shared" si="12"/>
        <v xml:space="preserve"> </v>
      </c>
      <c r="AL89" s="162" t="str">
        <f t="shared" si="13"/>
        <v xml:space="preserve"> </v>
      </c>
      <c r="AM89" s="167" t="str">
        <f t="shared" si="14"/>
        <v xml:space="preserve"> </v>
      </c>
      <c r="AN89" s="24" t="str">
        <f t="shared" si="15"/>
        <v xml:space="preserve"> </v>
      </c>
      <c r="AO89" s="34">
        <f t="shared" si="20"/>
        <v>1</v>
      </c>
      <c r="AP89" s="36">
        <f>'Overzicht per maand'!O105</f>
        <v>1</v>
      </c>
    </row>
    <row r="90" spans="1:195">
      <c r="A90" s="20" t="str">
        <f>schip_werf_perceel!A87</f>
        <v>Stern</v>
      </c>
      <c r="B90" s="21" t="str">
        <f>schip_werf_perceel!B87</f>
        <v>DOK</v>
      </c>
      <c r="C90" s="22">
        <f>schip_werf_perceel!C87</f>
        <v>3</v>
      </c>
      <c r="D90" s="23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78"/>
      <c r="P90" s="78"/>
      <c r="Q90" s="78"/>
      <c r="R90" s="78"/>
      <c r="S90" s="78"/>
      <c r="T90" s="78"/>
      <c r="U90" s="78"/>
      <c r="V90" s="78"/>
      <c r="W90" s="78"/>
      <c r="X90" s="78"/>
      <c r="Y90" s="78"/>
      <c r="Z90" s="78"/>
      <c r="AA90" s="78"/>
      <c r="AB90" s="78"/>
      <c r="AC90" s="78"/>
      <c r="AD90" s="78"/>
      <c r="AE90" s="78"/>
      <c r="AF90" s="78"/>
      <c r="AG90" s="78"/>
      <c r="AH90" s="78"/>
      <c r="AI90" s="78"/>
      <c r="AJ90" s="152" t="str">
        <f t="shared" si="11"/>
        <v xml:space="preserve"> </v>
      </c>
      <c r="AK90" s="157" t="str">
        <f t="shared" si="12"/>
        <v xml:space="preserve"> </v>
      </c>
      <c r="AL90" s="162" t="str">
        <f t="shared" si="13"/>
        <v xml:space="preserve"> </v>
      </c>
      <c r="AM90" s="167" t="str">
        <f t="shared" si="14"/>
        <v xml:space="preserve"> </v>
      </c>
      <c r="AN90" s="24" t="str">
        <f t="shared" si="15"/>
        <v xml:space="preserve"> </v>
      </c>
      <c r="AO90" s="34">
        <f t="shared" si="20"/>
        <v>1</v>
      </c>
      <c r="AP90" s="36">
        <f>'Overzicht per maand'!O106</f>
        <v>0.93010752688172038</v>
      </c>
    </row>
    <row r="91" spans="1:195">
      <c r="A91" s="20" t="str">
        <f>schip_werf_perceel!A88</f>
        <v>Terschelling</v>
      </c>
      <c r="B91" s="21" t="str">
        <f>schip_werf_perceel!B88</f>
        <v>DSDH</v>
      </c>
      <c r="C91" s="22">
        <f>schip_werf_perceel!C88</f>
        <v>1</v>
      </c>
      <c r="D91" s="23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78"/>
      <c r="S91" s="78"/>
      <c r="T91" s="78"/>
      <c r="U91" s="78"/>
      <c r="V91" s="78"/>
      <c r="W91" s="78"/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  <c r="AI91" s="78"/>
      <c r="AJ91" s="152" t="str">
        <f t="shared" si="11"/>
        <v xml:space="preserve"> </v>
      </c>
      <c r="AK91" s="157" t="str">
        <f t="shared" si="12"/>
        <v xml:space="preserve"> </v>
      </c>
      <c r="AL91" s="162" t="str">
        <f t="shared" si="13"/>
        <v xml:space="preserve"> </v>
      </c>
      <c r="AM91" s="167" t="str">
        <f t="shared" si="14"/>
        <v xml:space="preserve"> </v>
      </c>
      <c r="AN91" s="24" t="str">
        <f t="shared" si="15"/>
        <v xml:space="preserve"> </v>
      </c>
      <c r="AO91" s="34">
        <f t="shared" si="20"/>
        <v>1</v>
      </c>
      <c r="AP91" s="36">
        <f>'Overzicht per maand'!O107</f>
        <v>0.98511904761904756</v>
      </c>
    </row>
    <row r="92" spans="1:195" ht="12.75" customHeight="1">
      <c r="A92" s="20" t="str">
        <f>schip_werf_perceel!A89</f>
        <v>Tridens</v>
      </c>
      <c r="B92" s="21" t="str">
        <f>schip_werf_perceel!B89</f>
        <v>Maaskant</v>
      </c>
      <c r="C92" s="22">
        <f>schip_werf_perceel!C89</f>
        <v>2</v>
      </c>
      <c r="D92" s="23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78"/>
      <c r="S92" s="78"/>
      <c r="T92" s="78"/>
      <c r="U92" s="78"/>
      <c r="V92" s="78"/>
      <c r="W92" s="78"/>
      <c r="X92" s="78"/>
      <c r="Y92" s="78"/>
      <c r="Z92" s="78"/>
      <c r="AA92" s="78"/>
      <c r="AB92" s="78"/>
      <c r="AC92" s="78"/>
      <c r="AD92" s="78"/>
      <c r="AE92" s="78"/>
      <c r="AF92" s="78"/>
      <c r="AG92" s="78"/>
      <c r="AH92" s="78"/>
      <c r="AI92" s="78"/>
      <c r="AJ92" s="152" t="str">
        <f t="shared" si="11"/>
        <v xml:space="preserve"> </v>
      </c>
      <c r="AK92" s="157" t="str">
        <f t="shared" si="12"/>
        <v xml:space="preserve"> </v>
      </c>
      <c r="AL92" s="162" t="str">
        <f t="shared" si="13"/>
        <v xml:space="preserve"> </v>
      </c>
      <c r="AM92" s="167" t="str">
        <f t="shared" si="14"/>
        <v xml:space="preserve"> </v>
      </c>
      <c r="AN92" s="24" t="str">
        <f t="shared" si="15"/>
        <v xml:space="preserve"> </v>
      </c>
      <c r="AO92" s="34">
        <f t="shared" si="20"/>
        <v>1</v>
      </c>
      <c r="AP92" s="36">
        <f>'Overzicht per maand'!O108</f>
        <v>1</v>
      </c>
    </row>
    <row r="93" spans="1:195" ht="12.75" customHeight="1">
      <c r="A93" s="20" t="str">
        <f>schip_werf_perceel!A90</f>
        <v>Valis</v>
      </c>
      <c r="B93" s="21" t="str">
        <f>schip_werf_perceel!B90</f>
        <v>de Haas</v>
      </c>
      <c r="C93" s="22">
        <f>schip_werf_perceel!C90</f>
        <v>8</v>
      </c>
      <c r="D93" s="23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78"/>
      <c r="S93" s="78"/>
      <c r="T93" s="78"/>
      <c r="U93" s="78"/>
      <c r="V93" s="78"/>
      <c r="W93" s="78"/>
      <c r="X93" s="78"/>
      <c r="Y93" s="78"/>
      <c r="Z93" s="78"/>
      <c r="AA93" s="78"/>
      <c r="AB93" s="78"/>
      <c r="AC93" s="78"/>
      <c r="AD93" s="78"/>
      <c r="AE93" s="78"/>
      <c r="AF93" s="78"/>
      <c r="AG93" s="78"/>
      <c r="AH93" s="78"/>
      <c r="AI93" s="78"/>
      <c r="AJ93" s="152" t="str">
        <f t="shared" si="11"/>
        <v xml:space="preserve"> </v>
      </c>
      <c r="AK93" s="157" t="str">
        <f t="shared" si="12"/>
        <v xml:space="preserve"> </v>
      </c>
      <c r="AL93" s="162" t="str">
        <f t="shared" si="13"/>
        <v xml:space="preserve"> </v>
      </c>
      <c r="AM93" s="167" t="str">
        <f t="shared" si="14"/>
        <v xml:space="preserve"> </v>
      </c>
      <c r="AN93" s="24" t="str">
        <f t="shared" si="15"/>
        <v xml:space="preserve"> </v>
      </c>
      <c r="AO93" s="34">
        <f t="shared" si="20"/>
        <v>1</v>
      </c>
      <c r="AP93" s="36">
        <f>'Overzicht per maand'!O109</f>
        <v>1</v>
      </c>
    </row>
    <row r="94" spans="1:195">
      <c r="A94" s="20" t="str">
        <f>schip_werf_perceel!A91</f>
        <v>Vecht</v>
      </c>
      <c r="B94" s="21" t="str">
        <f>schip_werf_perceel!B91</f>
        <v>de Haas</v>
      </c>
      <c r="C94" s="22">
        <f>schip_werf_perceel!C91</f>
        <v>4</v>
      </c>
      <c r="D94" s="23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152" t="str">
        <f t="shared" si="11"/>
        <v xml:space="preserve"> </v>
      </c>
      <c r="AK94" s="157" t="str">
        <f t="shared" si="12"/>
        <v xml:space="preserve"> </v>
      </c>
      <c r="AL94" s="162" t="str">
        <f t="shared" si="13"/>
        <v xml:space="preserve"> </v>
      </c>
      <c r="AM94" s="167" t="str">
        <f t="shared" si="14"/>
        <v xml:space="preserve"> </v>
      </c>
      <c r="AN94" s="24" t="str">
        <f t="shared" si="15"/>
        <v xml:space="preserve"> </v>
      </c>
      <c r="AO94" s="34">
        <f t="shared" si="20"/>
        <v>1</v>
      </c>
      <c r="AP94" s="36">
        <f>'Overzicht per maand'!O110</f>
        <v>1</v>
      </c>
    </row>
    <row r="95" spans="1:195" ht="12.75" customHeight="1">
      <c r="A95" s="20" t="str">
        <f>schip_werf_perceel!A92</f>
        <v>Visarend</v>
      </c>
      <c r="B95" s="21" t="str">
        <f>schip_werf_perceel!B92</f>
        <v>DSDH</v>
      </c>
      <c r="C95" s="22">
        <f>schip_werf_perceel!C92</f>
        <v>1</v>
      </c>
      <c r="D95" s="23"/>
      <c r="E95" s="78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8"/>
      <c r="R95" s="78"/>
      <c r="S95" s="78"/>
      <c r="T95" s="78"/>
      <c r="U95" s="78"/>
      <c r="V95" s="78"/>
      <c r="W95" s="78"/>
      <c r="X95" s="78"/>
      <c r="Y95" s="78"/>
      <c r="Z95" s="78"/>
      <c r="AA95" s="78"/>
      <c r="AB95" s="78"/>
      <c r="AC95" s="78"/>
      <c r="AD95" s="78"/>
      <c r="AE95" s="78"/>
      <c r="AF95" s="78"/>
      <c r="AG95" s="78"/>
      <c r="AH95" s="78"/>
      <c r="AI95" s="78"/>
      <c r="AJ95" s="152" t="str">
        <f t="shared" si="11"/>
        <v xml:space="preserve"> </v>
      </c>
      <c r="AK95" s="157" t="str">
        <f t="shared" si="12"/>
        <v xml:space="preserve"> </v>
      </c>
      <c r="AL95" s="162" t="str">
        <f t="shared" si="13"/>
        <v xml:space="preserve"> </v>
      </c>
      <c r="AM95" s="167" t="str">
        <f t="shared" si="14"/>
        <v xml:space="preserve"> </v>
      </c>
      <c r="AN95" s="24" t="str">
        <f t="shared" si="15"/>
        <v xml:space="preserve"> </v>
      </c>
      <c r="AO95" s="34">
        <f t="shared" si="20"/>
        <v>1</v>
      </c>
      <c r="AP95" s="36">
        <f>'Overzicht per maand'!O111</f>
        <v>0.98511904761904756</v>
      </c>
    </row>
    <row r="96" spans="1:195">
      <c r="A96" s="20" t="str">
        <f>schip_werf_perceel!A93</f>
        <v>Waddenstroom</v>
      </c>
      <c r="B96" s="21" t="str">
        <f>schip_werf_perceel!B93</f>
        <v>de Haas</v>
      </c>
      <c r="C96" s="22">
        <f>schip_werf_perceel!C93</f>
        <v>8</v>
      </c>
      <c r="D96" s="25"/>
      <c r="E96" s="78"/>
      <c r="F96" s="78"/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78"/>
      <c r="R96" s="78"/>
      <c r="S96" s="78"/>
      <c r="T96" s="78"/>
      <c r="U96" s="78"/>
      <c r="V96" s="78"/>
      <c r="W96" s="78"/>
      <c r="X96" s="78"/>
      <c r="Y96" s="78"/>
      <c r="Z96" s="78"/>
      <c r="AA96" s="78"/>
      <c r="AB96" s="78"/>
      <c r="AC96" s="78"/>
      <c r="AD96" s="78"/>
      <c r="AE96" s="78"/>
      <c r="AF96" s="78"/>
      <c r="AG96" s="78"/>
      <c r="AH96" s="78"/>
      <c r="AI96" s="78"/>
      <c r="AJ96" s="152" t="str">
        <f t="shared" si="11"/>
        <v xml:space="preserve"> </v>
      </c>
      <c r="AK96" s="157" t="str">
        <f t="shared" si="12"/>
        <v xml:space="preserve"> </v>
      </c>
      <c r="AL96" s="162" t="str">
        <f t="shared" si="13"/>
        <v xml:space="preserve"> </v>
      </c>
      <c r="AM96" s="167" t="str">
        <f t="shared" si="14"/>
        <v xml:space="preserve"> </v>
      </c>
      <c r="AN96" s="24" t="str">
        <f t="shared" si="15"/>
        <v xml:space="preserve"> </v>
      </c>
      <c r="AO96" s="34">
        <f t="shared" si="20"/>
        <v>1</v>
      </c>
      <c r="AP96" s="36">
        <f>'Overzicht per maand'!O112</f>
        <v>0.8198028673835126</v>
      </c>
      <c r="AQ96" s="17"/>
      <c r="GM96" s="10"/>
    </row>
    <row r="97" spans="1:195">
      <c r="A97" s="20" t="str">
        <f>schip_werf_perceel!A94</f>
        <v>Waddenzee</v>
      </c>
      <c r="B97" s="21" t="str">
        <f>schip_werf_perceel!B94</f>
        <v>DSDH</v>
      </c>
      <c r="C97" s="22">
        <f>schip_werf_perceel!C94</f>
        <v>1</v>
      </c>
      <c r="D97" s="25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78"/>
      <c r="S97" s="78"/>
      <c r="T97" s="78"/>
      <c r="U97" s="78"/>
      <c r="V97" s="78"/>
      <c r="W97" s="78"/>
      <c r="X97" s="78"/>
      <c r="Y97" s="78"/>
      <c r="Z97" s="78"/>
      <c r="AA97" s="78"/>
      <c r="AB97" s="78"/>
      <c r="AC97" s="78"/>
      <c r="AD97" s="78"/>
      <c r="AE97" s="78"/>
      <c r="AF97" s="78"/>
      <c r="AG97" s="78"/>
      <c r="AH97" s="78"/>
      <c r="AI97" s="78"/>
      <c r="AJ97" s="152" t="str">
        <f t="shared" si="11"/>
        <v xml:space="preserve"> </v>
      </c>
      <c r="AK97" s="157" t="str">
        <f t="shared" si="12"/>
        <v xml:space="preserve"> </v>
      </c>
      <c r="AL97" s="162" t="str">
        <f t="shared" si="13"/>
        <v xml:space="preserve"> </v>
      </c>
      <c r="AM97" s="167" t="str">
        <f t="shared" si="14"/>
        <v xml:space="preserve"> </v>
      </c>
      <c r="AN97" s="24" t="str">
        <f t="shared" si="15"/>
        <v xml:space="preserve"> </v>
      </c>
      <c r="AO97" s="34">
        <f t="shared" si="20"/>
        <v>1</v>
      </c>
      <c r="AP97" s="36">
        <f>'Overzicht per maand'!O113</f>
        <v>0.98655913978494636</v>
      </c>
      <c r="AQ97" s="17"/>
      <c r="GM97" s="10"/>
    </row>
    <row r="98" spans="1:195">
      <c r="A98" s="20" t="str">
        <f>schip_werf_perceel!A95</f>
        <v>Zeearend</v>
      </c>
      <c r="B98" s="21" t="str">
        <f>schip_werf_perceel!B95</f>
        <v>Maaskant</v>
      </c>
      <c r="C98" s="22">
        <f>schip_werf_perceel!C95</f>
        <v>2</v>
      </c>
      <c r="D98" s="25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  <c r="Q98" s="78"/>
      <c r="R98" s="78"/>
      <c r="S98" s="78"/>
      <c r="T98" s="78"/>
      <c r="U98" s="78"/>
      <c r="V98" s="78"/>
      <c r="W98" s="78"/>
      <c r="X98" s="78"/>
      <c r="Y98" s="78"/>
      <c r="Z98" s="78"/>
      <c r="AA98" s="78"/>
      <c r="AB98" s="78"/>
      <c r="AC98" s="78"/>
      <c r="AD98" s="78"/>
      <c r="AE98" s="78"/>
      <c r="AF98" s="78"/>
      <c r="AG98" s="78"/>
      <c r="AH98" s="78"/>
      <c r="AI98" s="78"/>
      <c r="AJ98" s="152" t="str">
        <f t="shared" si="11"/>
        <v xml:space="preserve"> </v>
      </c>
      <c r="AK98" s="157" t="str">
        <f t="shared" si="12"/>
        <v xml:space="preserve"> </v>
      </c>
      <c r="AL98" s="162" t="str">
        <f t="shared" si="13"/>
        <v xml:space="preserve"> </v>
      </c>
      <c r="AM98" s="167" t="str">
        <f t="shared" si="14"/>
        <v xml:space="preserve"> </v>
      </c>
      <c r="AN98" s="24" t="str">
        <f t="shared" si="15"/>
        <v xml:space="preserve"> </v>
      </c>
      <c r="AO98" s="34">
        <f t="shared" si="20"/>
        <v>1</v>
      </c>
      <c r="AP98" s="36">
        <f>'Overzicht per maand'!O114</f>
        <v>0.94731182795698921</v>
      </c>
      <c r="AQ98" s="17"/>
      <c r="GM98" s="10"/>
    </row>
    <row r="99" spans="1:195">
      <c r="A99" s="20" t="str">
        <f>schip_werf_perceel!A96</f>
        <v>Zeekat</v>
      </c>
      <c r="B99" s="21" t="str">
        <f>schip_werf_perceel!B96</f>
        <v>DSDH</v>
      </c>
      <c r="C99" s="22">
        <f>schip_werf_perceel!C96</f>
        <v>1</v>
      </c>
      <c r="D99" s="25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  <c r="Q99" s="78"/>
      <c r="R99" s="78"/>
      <c r="S99" s="78"/>
      <c r="T99" s="78"/>
      <c r="U99" s="78"/>
      <c r="V99" s="78"/>
      <c r="W99" s="78"/>
      <c r="X99" s="78"/>
      <c r="Y99" s="78"/>
      <c r="Z99" s="78"/>
      <c r="AA99" s="78"/>
      <c r="AB99" s="78"/>
      <c r="AC99" s="78"/>
      <c r="AD99" s="78"/>
      <c r="AE99" s="78"/>
      <c r="AF99" s="78"/>
      <c r="AG99" s="78"/>
      <c r="AH99" s="78"/>
      <c r="AI99" s="78"/>
      <c r="AJ99" s="152" t="str">
        <f t="shared" ref="AJ99" si="27">IF(COUNTIF(E99:AI99,"w")&gt;0,COUNTIF(E99:AI99,"w")," ")</f>
        <v xml:space="preserve"> </v>
      </c>
      <c r="AK99" s="157" t="str">
        <f t="shared" ref="AK99" si="28">IF(COUNTIF(E99:AI99,"o")&gt;0,COUNTIF(E99:AI99,"o")," ")</f>
        <v xml:space="preserve"> </v>
      </c>
      <c r="AL99" s="162" t="str">
        <f t="shared" ref="AL99" si="29">IF(COUNTIF(E99:AI99,"s")&gt;0,COUNTIF(E99:AI99,"s")," ")</f>
        <v xml:space="preserve"> </v>
      </c>
      <c r="AM99" s="167" t="str">
        <f t="shared" ref="AM99" si="30">IF(COUNTIF(E99:AI99,"d")&gt;0,COUNTIF(E99:AI99,"d")," ")</f>
        <v xml:space="preserve"> </v>
      </c>
      <c r="AN99" s="24" t="str">
        <f t="shared" ref="AN99" si="31">IF(SUM(AJ99:AM99)&gt;0,SUM(AJ99:AM99)," ")</f>
        <v xml:space="preserve"> </v>
      </c>
      <c r="AO99" s="34">
        <f t="shared" ref="AO99" si="32">IF(AN99=" ",1,(B$7-AN99)/B$7)</f>
        <v>1</v>
      </c>
      <c r="AP99" s="36">
        <f>'Overzicht per maand'!O115</f>
        <v>1</v>
      </c>
      <c r="AQ99" s="17"/>
      <c r="GM99" s="10"/>
    </row>
    <row r="100" spans="1:195">
      <c r="A100" s="20" t="str">
        <f>schip_werf_perceel!A97</f>
        <v>Zilvermeeuw</v>
      </c>
      <c r="B100" s="21" t="str">
        <f>schip_werf_perceel!B97</f>
        <v>de Haas</v>
      </c>
      <c r="C100" s="22">
        <f>schip_werf_perceel!C97</f>
        <v>8</v>
      </c>
      <c r="D100" s="25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78"/>
      <c r="AG100" s="78"/>
      <c r="AH100" s="78"/>
      <c r="AI100" s="78"/>
      <c r="AJ100" s="152" t="str">
        <f t="shared" si="11"/>
        <v xml:space="preserve"> </v>
      </c>
      <c r="AK100" s="157" t="str">
        <f t="shared" si="12"/>
        <v xml:space="preserve"> </v>
      </c>
      <c r="AL100" s="162" t="str">
        <f t="shared" si="13"/>
        <v xml:space="preserve"> </v>
      </c>
      <c r="AM100" s="167" t="str">
        <f t="shared" si="14"/>
        <v xml:space="preserve"> </v>
      </c>
      <c r="AN100" s="24" t="str">
        <f t="shared" si="15"/>
        <v xml:space="preserve"> </v>
      </c>
      <c r="AO100" s="34">
        <f t="shared" si="20"/>
        <v>1</v>
      </c>
      <c r="AP100" s="36">
        <f>'Overzicht per maand'!O116</f>
        <v>1</v>
      </c>
      <c r="AQ100" s="17"/>
      <c r="GM100" s="10"/>
    </row>
    <row r="101" spans="1:195">
      <c r="A101" s="20" t="str">
        <f>schip_werf_perceel!A98</f>
        <v>Zirfea</v>
      </c>
      <c r="B101" s="21" t="str">
        <f>schip_werf_perceel!B98</f>
        <v>Maaskant</v>
      </c>
      <c r="C101" s="22">
        <f>schip_werf_perceel!C98</f>
        <v>2</v>
      </c>
      <c r="D101" s="25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78"/>
      <c r="R101" s="78"/>
      <c r="S101" s="78"/>
      <c r="T101" s="78"/>
      <c r="U101" s="78"/>
      <c r="V101" s="78"/>
      <c r="W101" s="78"/>
      <c r="X101" s="78"/>
      <c r="Y101" s="78"/>
      <c r="Z101" s="78"/>
      <c r="AA101" s="78"/>
      <c r="AB101" s="78"/>
      <c r="AC101" s="78"/>
      <c r="AD101" s="78"/>
      <c r="AE101" s="78"/>
      <c r="AF101" s="78"/>
      <c r="AG101" s="78"/>
      <c r="AH101" s="78"/>
      <c r="AI101" s="78"/>
      <c r="AJ101" s="152" t="str">
        <f t="shared" ref="AJ101:AJ102" si="33">IF(COUNTIF(E101:AI101,"w")&gt;0,COUNTIF(E101:AI101,"w")," ")</f>
        <v xml:space="preserve"> </v>
      </c>
      <c r="AK101" s="157" t="str">
        <f t="shared" ref="AK101:AK102" si="34">IF(COUNTIF(E101:AI101,"o")&gt;0,COUNTIF(E101:AI101,"o")," ")</f>
        <v xml:space="preserve"> </v>
      </c>
      <c r="AL101" s="162" t="str">
        <f t="shared" ref="AL101:AL102" si="35">IF(COUNTIF(E101:AI101,"s")&gt;0,COUNTIF(E101:AI101,"s")," ")</f>
        <v xml:space="preserve"> </v>
      </c>
      <c r="AM101" s="167" t="str">
        <f t="shared" ref="AM101:AM102" si="36">IF(COUNTIF(E101:AI101,"d")&gt;0,COUNTIF(E101:AI101,"d")," ")</f>
        <v xml:space="preserve"> </v>
      </c>
      <c r="AN101" s="24" t="str">
        <f t="shared" ref="AN101:AN102" si="37">IF(SUM(AJ101:AM101)&gt;0,SUM(AJ101:AM101)," ")</f>
        <v xml:space="preserve"> </v>
      </c>
      <c r="AO101" s="34">
        <f t="shared" si="20"/>
        <v>1</v>
      </c>
      <c r="AP101" s="36">
        <f>'Overzicht per maand'!O117</f>
        <v>0.9642857142857143</v>
      </c>
      <c r="AQ101" s="17"/>
      <c r="GM101" s="10"/>
    </row>
    <row r="102" spans="1:195">
      <c r="A102" s="20" t="str">
        <f>schip_werf_perceel!A99</f>
        <v>Zuiderzee</v>
      </c>
      <c r="B102" s="21" t="str">
        <f>schip_werf_perceel!B99</f>
        <v>de Haas</v>
      </c>
      <c r="C102" s="22">
        <f>schip_werf_perceel!C99</f>
        <v>4</v>
      </c>
      <c r="D102" s="25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78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78"/>
      <c r="AG102" s="78"/>
      <c r="AH102" s="78"/>
      <c r="AI102" s="78"/>
      <c r="AJ102" s="152" t="str">
        <f t="shared" si="33"/>
        <v xml:space="preserve"> </v>
      </c>
      <c r="AK102" s="157" t="str">
        <f t="shared" si="34"/>
        <v xml:space="preserve"> </v>
      </c>
      <c r="AL102" s="162" t="str">
        <f t="shared" si="35"/>
        <v xml:space="preserve"> </v>
      </c>
      <c r="AM102" s="167" t="str">
        <f t="shared" si="36"/>
        <v xml:space="preserve"> </v>
      </c>
      <c r="AN102" s="24" t="str">
        <f t="shared" si="37"/>
        <v xml:space="preserve"> </v>
      </c>
      <c r="AO102" s="34">
        <f t="shared" si="20"/>
        <v>1</v>
      </c>
      <c r="AP102" s="36">
        <f>'Overzicht per maand'!O118</f>
        <v>1</v>
      </c>
      <c r="AQ102" s="17"/>
      <c r="GM102" s="10"/>
    </row>
    <row r="103" spans="1:195" ht="24" customHeight="1">
      <c r="A103" s="29"/>
      <c r="B103" s="29"/>
      <c r="C103" s="29"/>
      <c r="D103" s="72" t="s">
        <v>124</v>
      </c>
      <c r="E103" s="30">
        <f t="shared" ref="E103:AI103" si="38">COUNTA(E10:E102)</f>
        <v>0</v>
      </c>
      <c r="F103" s="30">
        <f t="shared" si="38"/>
        <v>0</v>
      </c>
      <c r="G103" s="30">
        <f t="shared" si="38"/>
        <v>0</v>
      </c>
      <c r="H103" s="30">
        <f t="shared" si="38"/>
        <v>0</v>
      </c>
      <c r="I103" s="30">
        <f t="shared" si="38"/>
        <v>0</v>
      </c>
      <c r="J103" s="30">
        <f t="shared" si="38"/>
        <v>0</v>
      </c>
      <c r="K103" s="30">
        <f t="shared" si="38"/>
        <v>0</v>
      </c>
      <c r="L103" s="30">
        <f t="shared" si="38"/>
        <v>0</v>
      </c>
      <c r="M103" s="30">
        <f t="shared" si="38"/>
        <v>0</v>
      </c>
      <c r="N103" s="30">
        <f t="shared" si="38"/>
        <v>0</v>
      </c>
      <c r="O103" s="30">
        <f t="shared" si="38"/>
        <v>0</v>
      </c>
      <c r="P103" s="30">
        <f t="shared" si="38"/>
        <v>0</v>
      </c>
      <c r="Q103" s="30">
        <f t="shared" si="38"/>
        <v>0</v>
      </c>
      <c r="R103" s="30">
        <f t="shared" si="38"/>
        <v>0</v>
      </c>
      <c r="S103" s="30">
        <f t="shared" si="38"/>
        <v>0</v>
      </c>
      <c r="T103" s="30">
        <f t="shared" si="38"/>
        <v>0</v>
      </c>
      <c r="U103" s="30">
        <f t="shared" si="38"/>
        <v>0</v>
      </c>
      <c r="V103" s="30">
        <f t="shared" si="38"/>
        <v>0</v>
      </c>
      <c r="W103" s="30">
        <f t="shared" si="38"/>
        <v>0</v>
      </c>
      <c r="X103" s="30">
        <f t="shared" si="38"/>
        <v>0</v>
      </c>
      <c r="Y103" s="30">
        <f t="shared" si="38"/>
        <v>0</v>
      </c>
      <c r="Z103" s="30">
        <f t="shared" si="38"/>
        <v>0</v>
      </c>
      <c r="AA103" s="30">
        <f t="shared" si="38"/>
        <v>0</v>
      </c>
      <c r="AB103" s="30">
        <f t="shared" si="38"/>
        <v>0</v>
      </c>
      <c r="AC103" s="30">
        <f t="shared" si="38"/>
        <v>0</v>
      </c>
      <c r="AD103" s="30">
        <f t="shared" si="38"/>
        <v>0</v>
      </c>
      <c r="AE103" s="30">
        <f t="shared" si="38"/>
        <v>0</v>
      </c>
      <c r="AF103" s="30">
        <f t="shared" si="38"/>
        <v>0</v>
      </c>
      <c r="AG103" s="30">
        <f t="shared" si="38"/>
        <v>0</v>
      </c>
      <c r="AH103" s="30">
        <f t="shared" si="38"/>
        <v>0</v>
      </c>
      <c r="AI103" s="30">
        <f t="shared" si="38"/>
        <v>0</v>
      </c>
      <c r="AJ103" s="153">
        <f>SUM(AJ10:AJ102)</f>
        <v>0</v>
      </c>
      <c r="AK103" s="158">
        <f>SUM(AK10:AK102)</f>
        <v>0</v>
      </c>
      <c r="AL103" s="163">
        <f>SUM(AL10:AL102)</f>
        <v>0</v>
      </c>
      <c r="AM103" s="168">
        <f>SUM(AM10:AM102)</f>
        <v>0</v>
      </c>
      <c r="AN103" s="22">
        <f>SUM(AN10:AN102)</f>
        <v>0</v>
      </c>
      <c r="AO103" s="34">
        <f>AVERAGE(AO10:AO102)</f>
        <v>1</v>
      </c>
      <c r="AP103" s="34">
        <f>AVERAGE(AP10:AP102)</f>
        <v>0.97223275192838177</v>
      </c>
    </row>
    <row r="104" spans="1:195">
      <c r="A104" s="31"/>
      <c r="B104" s="31"/>
    </row>
    <row r="105" spans="1:195">
      <c r="A105" s="31"/>
      <c r="B105" s="31"/>
    </row>
    <row r="106" spans="1:195">
      <c r="A106" s="31"/>
      <c r="B106" s="31"/>
    </row>
    <row r="107" spans="1:195">
      <c r="A107" s="31"/>
      <c r="B107" s="31"/>
    </row>
    <row r="108" spans="1:195">
      <c r="A108" s="31"/>
      <c r="B108" s="31"/>
    </row>
    <row r="109" spans="1:195">
      <c r="A109" s="31"/>
      <c r="B109" s="31"/>
    </row>
    <row r="110" spans="1:195">
      <c r="A110" s="31"/>
      <c r="B110" s="31"/>
    </row>
    <row r="111" spans="1:195">
      <c r="A111" s="31"/>
      <c r="B111" s="31"/>
    </row>
    <row r="112" spans="1:195">
      <c r="A112" s="31"/>
      <c r="B112" s="31"/>
    </row>
    <row r="113" spans="1:2">
      <c r="A113" s="31"/>
      <c r="B113" s="31"/>
    </row>
    <row r="114" spans="1:2">
      <c r="A114" s="31"/>
      <c r="B114" s="31"/>
    </row>
    <row r="115" spans="1:2">
      <c r="A115" s="31"/>
      <c r="B115" s="31"/>
    </row>
    <row r="116" spans="1:2">
      <c r="A116" s="31"/>
      <c r="B116" s="31"/>
    </row>
    <row r="117" spans="1:2">
      <c r="A117" s="31"/>
      <c r="B117" s="31"/>
    </row>
    <row r="118" spans="1:2">
      <c r="A118" s="31"/>
      <c r="B118" s="31"/>
    </row>
    <row r="119" spans="1:2">
      <c r="A119" s="31"/>
      <c r="B119" s="31"/>
    </row>
    <row r="120" spans="1:2">
      <c r="A120" s="31"/>
      <c r="B120" s="31"/>
    </row>
    <row r="121" spans="1:2">
      <c r="A121" s="31"/>
      <c r="B121" s="31"/>
    </row>
    <row r="122" spans="1:2">
      <c r="A122" s="31"/>
      <c r="B122" s="31"/>
    </row>
    <row r="123" spans="1:2">
      <c r="A123" s="31"/>
      <c r="B123" s="31"/>
    </row>
    <row r="124" spans="1:2">
      <c r="A124" s="31"/>
      <c r="B124" s="31"/>
    </row>
    <row r="125" spans="1:2">
      <c r="A125" s="31"/>
      <c r="B125" s="31"/>
    </row>
    <row r="126" spans="1:2">
      <c r="A126" s="31"/>
      <c r="B126" s="31"/>
    </row>
    <row r="127" spans="1:2">
      <c r="A127" s="31"/>
      <c r="B127" s="31"/>
    </row>
    <row r="128" spans="1:2">
      <c r="A128" s="31"/>
      <c r="B128" s="31"/>
    </row>
    <row r="129" spans="1:2">
      <c r="A129" s="31"/>
      <c r="B129" s="31"/>
    </row>
    <row r="130" spans="1:2">
      <c r="A130" s="31"/>
      <c r="B130" s="31"/>
    </row>
    <row r="131" spans="1:2">
      <c r="A131" s="31"/>
      <c r="B131" s="31"/>
    </row>
    <row r="132" spans="1:2">
      <c r="A132" s="31"/>
      <c r="B132" s="31"/>
    </row>
    <row r="133" spans="1:2">
      <c r="A133" s="31"/>
      <c r="B133" s="31"/>
    </row>
    <row r="134" spans="1:2">
      <c r="A134" s="31"/>
      <c r="B134" s="31"/>
    </row>
    <row r="135" spans="1:2">
      <c r="A135" s="31"/>
      <c r="B135" s="31"/>
    </row>
    <row r="136" spans="1:2">
      <c r="A136" s="31"/>
      <c r="B136" s="31"/>
    </row>
    <row r="137" spans="1:2">
      <c r="A137" s="31"/>
      <c r="B137" s="31"/>
    </row>
    <row r="138" spans="1:2">
      <c r="A138" s="31"/>
      <c r="B138" s="31"/>
    </row>
    <row r="139" spans="1:2">
      <c r="A139" s="31"/>
      <c r="B139" s="31"/>
    </row>
    <row r="140" spans="1:2">
      <c r="A140" s="31"/>
      <c r="B140" s="31"/>
    </row>
    <row r="141" spans="1:2">
      <c r="A141" s="31"/>
      <c r="B141" s="31"/>
    </row>
    <row r="142" spans="1:2">
      <c r="A142" s="31"/>
      <c r="B142" s="31"/>
    </row>
    <row r="143" spans="1:2">
      <c r="A143" s="31"/>
      <c r="B143" s="31"/>
    </row>
    <row r="144" spans="1:2">
      <c r="A144" s="31"/>
      <c r="B144" s="31"/>
    </row>
    <row r="145" spans="1:2">
      <c r="A145" s="31"/>
      <c r="B145" s="31"/>
    </row>
    <row r="146" spans="1:2">
      <c r="A146" s="31"/>
      <c r="B146" s="31"/>
    </row>
    <row r="147" spans="1:2">
      <c r="A147" s="31"/>
      <c r="B147" s="31"/>
    </row>
    <row r="148" spans="1:2">
      <c r="A148" s="31"/>
      <c r="B148" s="31"/>
    </row>
    <row r="149" spans="1:2">
      <c r="A149" s="31"/>
      <c r="B149" s="31"/>
    </row>
    <row r="150" spans="1:2">
      <c r="A150" s="31"/>
      <c r="B150" s="31"/>
    </row>
    <row r="151" spans="1:2">
      <c r="A151" s="31"/>
      <c r="B151" s="31"/>
    </row>
    <row r="152" spans="1:2">
      <c r="A152" s="31"/>
      <c r="B152" s="31"/>
    </row>
    <row r="153" spans="1:2">
      <c r="A153" s="31"/>
      <c r="B153" s="31"/>
    </row>
    <row r="154" spans="1:2">
      <c r="A154" s="31"/>
      <c r="B154" s="31"/>
    </row>
    <row r="155" spans="1:2">
      <c r="A155" s="31"/>
      <c r="B155" s="31"/>
    </row>
    <row r="156" spans="1:2">
      <c r="A156" s="31"/>
      <c r="B156" s="31"/>
    </row>
    <row r="157" spans="1:2">
      <c r="A157" s="31"/>
      <c r="B157" s="31"/>
    </row>
    <row r="158" spans="1:2">
      <c r="A158" s="31"/>
      <c r="B158" s="31"/>
    </row>
    <row r="159" spans="1:2">
      <c r="A159" s="31"/>
      <c r="B159" s="31"/>
    </row>
    <row r="160" spans="1:2">
      <c r="A160" s="31"/>
      <c r="B160" s="31"/>
    </row>
    <row r="161" spans="1:2">
      <c r="A161" s="31"/>
      <c r="B161" s="31"/>
    </row>
    <row r="162" spans="1:2">
      <c r="A162" s="31"/>
      <c r="B162" s="31"/>
    </row>
    <row r="163" spans="1:2">
      <c r="A163" s="31"/>
      <c r="B163" s="31"/>
    </row>
    <row r="164" spans="1:2">
      <c r="A164" s="31"/>
      <c r="B164" s="31"/>
    </row>
    <row r="165" spans="1:2">
      <c r="A165" s="31"/>
      <c r="B165" s="31"/>
    </row>
    <row r="166" spans="1:2">
      <c r="A166" s="31"/>
      <c r="B166" s="31"/>
    </row>
    <row r="167" spans="1:2">
      <c r="A167" s="31"/>
      <c r="B167" s="31"/>
    </row>
    <row r="168" spans="1:2">
      <c r="A168" s="31"/>
      <c r="B168" s="31"/>
    </row>
    <row r="169" spans="1:2">
      <c r="A169" s="31"/>
      <c r="B169" s="31"/>
    </row>
    <row r="170" spans="1:2">
      <c r="A170" s="31"/>
      <c r="B170" s="31"/>
    </row>
    <row r="171" spans="1:2">
      <c r="A171" s="31"/>
      <c r="B171" s="31"/>
    </row>
    <row r="172" spans="1:2">
      <c r="A172" s="31"/>
      <c r="B172" s="31"/>
    </row>
    <row r="173" spans="1:2">
      <c r="A173" s="31"/>
      <c r="B173" s="31"/>
    </row>
    <row r="174" spans="1:2">
      <c r="A174" s="31"/>
      <c r="B174" s="31"/>
    </row>
    <row r="175" spans="1:2">
      <c r="A175" s="31"/>
      <c r="B175" s="31"/>
    </row>
    <row r="176" spans="1:2">
      <c r="A176" s="31"/>
      <c r="B176" s="31"/>
    </row>
    <row r="177" spans="1:2">
      <c r="A177" s="31"/>
      <c r="B177" s="31"/>
    </row>
    <row r="178" spans="1:2">
      <c r="A178" s="31"/>
      <c r="B178" s="31"/>
    </row>
    <row r="179" spans="1:2">
      <c r="A179" s="31"/>
      <c r="B179" s="31"/>
    </row>
    <row r="180" spans="1:2">
      <c r="A180" s="31"/>
      <c r="B180" s="31"/>
    </row>
    <row r="181" spans="1:2">
      <c r="A181" s="31"/>
      <c r="B181" s="31"/>
    </row>
    <row r="182" spans="1:2">
      <c r="A182" s="31"/>
      <c r="B182" s="31"/>
    </row>
    <row r="183" spans="1:2">
      <c r="A183" s="31"/>
      <c r="B183" s="31"/>
    </row>
    <row r="184" spans="1:2">
      <c r="A184" s="31"/>
      <c r="B184" s="31"/>
    </row>
    <row r="185" spans="1:2">
      <c r="A185" s="31"/>
      <c r="B185" s="31"/>
    </row>
    <row r="186" spans="1:2">
      <c r="A186" s="31"/>
      <c r="B186" s="31"/>
    </row>
    <row r="187" spans="1:2">
      <c r="A187" s="31"/>
      <c r="B187" s="31"/>
    </row>
    <row r="188" spans="1:2">
      <c r="A188" s="31"/>
      <c r="B188" s="31"/>
    </row>
    <row r="189" spans="1:2">
      <c r="A189" s="31"/>
      <c r="B189" s="31"/>
    </row>
    <row r="190" spans="1:2">
      <c r="A190" s="31"/>
      <c r="B190" s="31"/>
    </row>
    <row r="191" spans="1:2">
      <c r="A191" s="31"/>
      <c r="B191" s="31"/>
    </row>
    <row r="192" spans="1:2">
      <c r="A192" s="31"/>
      <c r="B192" s="31"/>
    </row>
    <row r="193" spans="1:2">
      <c r="A193" s="31"/>
      <c r="B193" s="31"/>
    </row>
    <row r="194" spans="1:2">
      <c r="A194" s="31"/>
      <c r="B194" s="31"/>
    </row>
    <row r="195" spans="1:2">
      <c r="A195" s="31"/>
      <c r="B195" s="31"/>
    </row>
    <row r="196" spans="1:2">
      <c r="A196" s="31"/>
      <c r="B196" s="31"/>
    </row>
    <row r="197" spans="1:2">
      <c r="A197" s="31"/>
      <c r="B197" s="31"/>
    </row>
    <row r="198" spans="1:2">
      <c r="A198" s="31"/>
      <c r="B198" s="31"/>
    </row>
    <row r="199" spans="1:2">
      <c r="A199" s="31"/>
      <c r="B199" s="31"/>
    </row>
    <row r="200" spans="1:2">
      <c r="A200" s="31"/>
      <c r="B200" s="31"/>
    </row>
    <row r="201" spans="1:2">
      <c r="A201" s="31"/>
      <c r="B201" s="31"/>
    </row>
    <row r="202" spans="1:2">
      <c r="A202" s="31"/>
      <c r="B202" s="31"/>
    </row>
    <row r="203" spans="1:2">
      <c r="A203" s="31"/>
      <c r="B203" s="31"/>
    </row>
    <row r="204" spans="1:2">
      <c r="A204" s="31"/>
      <c r="B204" s="31"/>
    </row>
    <row r="205" spans="1:2">
      <c r="A205" s="31"/>
      <c r="B205" s="31"/>
    </row>
    <row r="206" spans="1:2">
      <c r="A206" s="31"/>
      <c r="B206" s="31"/>
    </row>
    <row r="207" spans="1:2">
      <c r="A207" s="31"/>
      <c r="B207" s="31"/>
    </row>
    <row r="208" spans="1:2">
      <c r="A208" s="31"/>
      <c r="B208" s="31"/>
    </row>
    <row r="209" spans="1:2">
      <c r="A209" s="31"/>
      <c r="B209" s="31"/>
    </row>
    <row r="210" spans="1:2">
      <c r="A210" s="31"/>
      <c r="B210" s="31"/>
    </row>
    <row r="211" spans="1:2">
      <c r="A211" s="31"/>
      <c r="B211" s="31"/>
    </row>
    <row r="212" spans="1:2">
      <c r="A212" s="31"/>
      <c r="B212" s="31"/>
    </row>
    <row r="213" spans="1:2">
      <c r="A213" s="31"/>
      <c r="B213" s="31"/>
    </row>
    <row r="214" spans="1:2">
      <c r="A214" s="31"/>
      <c r="B214" s="31"/>
    </row>
    <row r="215" spans="1:2">
      <c r="A215" s="31"/>
      <c r="B215" s="31"/>
    </row>
    <row r="216" spans="1:2">
      <c r="A216" s="31"/>
      <c r="B216" s="31"/>
    </row>
    <row r="217" spans="1:2">
      <c r="A217" s="31"/>
      <c r="B217" s="31"/>
    </row>
    <row r="218" spans="1:2">
      <c r="A218" s="31"/>
      <c r="B218" s="31"/>
    </row>
    <row r="219" spans="1:2">
      <c r="A219" s="31"/>
      <c r="B219" s="31"/>
    </row>
    <row r="220" spans="1:2">
      <c r="A220" s="31"/>
      <c r="B220" s="31"/>
    </row>
    <row r="221" spans="1:2">
      <c r="A221" s="31"/>
      <c r="B221" s="31"/>
    </row>
    <row r="222" spans="1:2">
      <c r="A222" s="31"/>
      <c r="B222" s="31"/>
    </row>
    <row r="223" spans="1:2">
      <c r="A223" s="31"/>
      <c r="B223" s="31"/>
    </row>
    <row r="224" spans="1:2">
      <c r="A224" s="31"/>
      <c r="B224" s="31"/>
    </row>
    <row r="225" spans="1:2">
      <c r="A225" s="31"/>
      <c r="B225" s="31"/>
    </row>
    <row r="226" spans="1:2">
      <c r="A226" s="31"/>
      <c r="B226" s="31"/>
    </row>
    <row r="227" spans="1:2">
      <c r="A227" s="31"/>
      <c r="B227" s="31"/>
    </row>
    <row r="228" spans="1:2">
      <c r="A228" s="31"/>
      <c r="B228" s="31"/>
    </row>
    <row r="229" spans="1:2">
      <c r="A229" s="31"/>
      <c r="B229" s="31"/>
    </row>
    <row r="230" spans="1:2">
      <c r="A230" s="31"/>
      <c r="B230" s="31"/>
    </row>
    <row r="231" spans="1:2">
      <c r="A231" s="31"/>
      <c r="B231" s="31"/>
    </row>
    <row r="232" spans="1:2">
      <c r="A232" s="31"/>
      <c r="B232" s="31"/>
    </row>
    <row r="233" spans="1:2">
      <c r="A233" s="31"/>
      <c r="B233" s="31"/>
    </row>
    <row r="234" spans="1:2">
      <c r="A234" s="31"/>
      <c r="B234" s="31"/>
    </row>
    <row r="235" spans="1:2">
      <c r="A235" s="31"/>
      <c r="B235" s="31"/>
    </row>
    <row r="236" spans="1:2">
      <c r="A236" s="31"/>
      <c r="B236" s="31"/>
    </row>
    <row r="237" spans="1:2">
      <c r="A237" s="31"/>
      <c r="B237" s="31"/>
    </row>
    <row r="238" spans="1:2">
      <c r="A238" s="31"/>
      <c r="B238" s="31"/>
    </row>
    <row r="239" spans="1:2">
      <c r="A239" s="31"/>
      <c r="B239" s="31"/>
    </row>
    <row r="240" spans="1:2">
      <c r="A240" s="31"/>
      <c r="B240" s="31"/>
    </row>
    <row r="241" spans="1:2">
      <c r="A241" s="31"/>
      <c r="B241" s="31"/>
    </row>
    <row r="242" spans="1:2">
      <c r="A242" s="31"/>
      <c r="B242" s="31"/>
    </row>
    <row r="243" spans="1:2">
      <c r="A243" s="31"/>
      <c r="B243" s="31"/>
    </row>
    <row r="244" spans="1:2">
      <c r="A244" s="31"/>
      <c r="B244" s="31"/>
    </row>
    <row r="245" spans="1:2">
      <c r="A245" s="31"/>
      <c r="B245" s="31"/>
    </row>
    <row r="246" spans="1:2">
      <c r="A246" s="31"/>
      <c r="B246" s="31"/>
    </row>
    <row r="247" spans="1:2">
      <c r="A247" s="31"/>
      <c r="B247" s="31"/>
    </row>
    <row r="248" spans="1:2">
      <c r="A248" s="31"/>
      <c r="B248" s="31"/>
    </row>
    <row r="249" spans="1:2">
      <c r="A249" s="31"/>
      <c r="B249" s="31"/>
    </row>
    <row r="250" spans="1:2">
      <c r="A250" s="31"/>
      <c r="B250" s="31"/>
    </row>
    <row r="251" spans="1:2">
      <c r="A251" s="31"/>
      <c r="B251" s="31"/>
    </row>
    <row r="252" spans="1:2">
      <c r="A252" s="31"/>
      <c r="B252" s="31"/>
    </row>
    <row r="253" spans="1:2">
      <c r="A253" s="31"/>
      <c r="B253" s="31"/>
    </row>
    <row r="254" spans="1:2">
      <c r="A254" s="31"/>
      <c r="B254" s="31"/>
    </row>
    <row r="255" spans="1:2">
      <c r="A255" s="31"/>
      <c r="B255" s="31"/>
    </row>
    <row r="256" spans="1:2">
      <c r="A256" s="31"/>
      <c r="B256" s="31"/>
    </row>
    <row r="257" spans="1:2">
      <c r="A257" s="31"/>
      <c r="B257" s="31"/>
    </row>
  </sheetData>
  <sheetProtection algorithmName="SHA-512" hashValue="uTKY8wHJgfQakBxXtOyVftYElBugtwOL4qVrIVXdckwvvxGLlGmfH32ooiKJNhIrK4VrOjB9M95mznxldImckQ==" saltValue="9dVHQ6ybxT3bjlwY6Eneyg==" spinCount="100000" sheet="1" formatCells="0" formatColumns="0" formatRows="0" insertColumns="0" insertRows="0" insertHyperlinks="0" deleteColumns="0" deleteRows="0" sort="0" autoFilter="0" pivotTables="0"/>
  <autoFilter ref="B9:C9" xr:uid="{00000000-0001-0000-1100-000000000000}"/>
  <customSheetViews>
    <customSheetView guid="{D9D71D13-567F-434D-9559-B54C929EAD78}" showAutoFilter="1">
      <pane ySplit="6" topLeftCell="A7" activePane="bottomLeft" state="frozen"/>
      <selection pane="bottomLeft" activeCell="Q19" sqref="Q19"/>
      <pageMargins left="0.75" right="0.75" top="1" bottom="1" header="0.5" footer="0.5"/>
      <pageSetup paperSize="9" scale="70" orientation="landscape" r:id="rId1"/>
      <headerFooter alignWithMargins="0"/>
      <autoFilter ref="B1:F1" xr:uid="{64F57B48-E89F-4D44-ACBC-4F07C63922CD}"/>
    </customSheetView>
  </customSheetViews>
  <phoneticPr fontId="0" type="noConversion"/>
  <pageMargins left="0.74803149606299213" right="0.74803149606299213" top="0.98425196850393704" bottom="0.98425196850393704" header="0.51181102362204722" footer="0.51181102362204722"/>
  <pageSetup paperSize="9" scale="32" orientation="portrait" r:id="rId2"/>
  <headerFooter alignWithMargins="0">
    <oddFooter>&amp;L&amp;F, &amp;A&amp;R&amp;D, &amp;T</oddFooter>
  </headerFooter>
  <ignoredErrors>
    <ignoredError sqref="AJ103:AM103" unlockedFormula="1"/>
    <ignoredError sqref="B103 B104:B141" formula="1"/>
    <ignoredError sqref="J103:AI103 E103:H103" formulaRange="1" unlockedFormula="1"/>
    <ignoredError sqref="I103" formulaRange="1"/>
  </ignoredErrors>
</worksheet>
</file>

<file path=docMetadata/LabelInfo.xml><?xml version="1.0" encoding="utf-8"?>
<clbl:labelList xmlns:clbl="http://schemas.microsoft.com/office/2020/mipLabelMetadata">
  <clbl:label id="{703102eb-3edc-468e-bf93-6d4f0ed8ddc6}" enabled="1" method="Standard" siteId="{ddc22e8a-9100-4f41-8be4-472d728426c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17</vt:i4>
      </vt:variant>
      <vt:variant>
        <vt:lpstr>Benoemde bereiken</vt:lpstr>
      </vt:variant>
      <vt:variant>
        <vt:i4>19</vt:i4>
      </vt:variant>
    </vt:vector>
  </HeadingPairs>
  <TitlesOfParts>
    <vt:vector size="36" baseType="lpstr">
      <vt:lpstr>Overzicht per maand</vt:lpstr>
      <vt:lpstr>Analyse</vt:lpstr>
      <vt:lpstr>Staafdiagram</vt:lpstr>
      <vt:lpstr>Downtime</vt:lpstr>
      <vt:lpstr>schip_werf_perceel</vt:lpstr>
      <vt:lpstr>Januari</vt:lpstr>
      <vt:lpstr>Februari</vt:lpstr>
      <vt:lpstr>Maart</vt:lpstr>
      <vt:lpstr>April</vt:lpstr>
      <vt:lpstr>Mei</vt:lpstr>
      <vt:lpstr>Juni</vt:lpstr>
      <vt:lpstr>Juli</vt:lpstr>
      <vt:lpstr>Augustus</vt:lpstr>
      <vt:lpstr>September</vt:lpstr>
      <vt:lpstr>Oktober</vt:lpstr>
      <vt:lpstr>November</vt:lpstr>
      <vt:lpstr>December</vt:lpstr>
      <vt:lpstr>Analyse!Afdrukbereik</vt:lpstr>
      <vt:lpstr>April!Afdrukbereik</vt:lpstr>
      <vt:lpstr>Augustus!Afdrukbereik</vt:lpstr>
      <vt:lpstr>December!Afdrukbereik</vt:lpstr>
      <vt:lpstr>Downtime!Afdrukbereik</vt:lpstr>
      <vt:lpstr>Februari!Afdrukbereik</vt:lpstr>
      <vt:lpstr>Januari!Afdrukbereik</vt:lpstr>
      <vt:lpstr>Juli!Afdrukbereik</vt:lpstr>
      <vt:lpstr>Juni!Afdrukbereik</vt:lpstr>
      <vt:lpstr>Maart!Afdrukbereik</vt:lpstr>
      <vt:lpstr>Mei!Afdrukbereik</vt:lpstr>
      <vt:lpstr>November!Afdrukbereik</vt:lpstr>
      <vt:lpstr>Oktober!Afdrukbereik</vt:lpstr>
      <vt:lpstr>'Overzicht per maand'!Afdrukbereik</vt:lpstr>
      <vt:lpstr>September!Afdrukbereik</vt:lpstr>
      <vt:lpstr>Staafdiagram!Afdrukbereik</vt:lpstr>
      <vt:lpstr>Analyse!Afdruktitels</vt:lpstr>
      <vt:lpstr>Downtime!Afdruktitels</vt:lpstr>
      <vt:lpstr>'Overzicht per maand'!Afdruktitels</vt:lpstr>
    </vt:vector>
  </TitlesOfParts>
  <Company>RIKZ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Dahmes, Jelmer (ZD)</dc:creator>
  <cp:lastModifiedBy>Erik Grootenboer</cp:lastModifiedBy>
  <cp:lastPrinted>2022-09-28T13:59:01Z</cp:lastPrinted>
  <dcterms:created xsi:type="dcterms:W3CDTF">2009-06-04T08:07:40Z</dcterms:created>
  <dcterms:modified xsi:type="dcterms:W3CDTF">2025-04-07T13:35:30Z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20200121 PIN's alle vaartuigen 2019 volledig.xlsx</vt:lpwstr>
  </property>
</Properties>
</file>